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C9" i="4" l="1"/>
  <c r="B7" i="167"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B7765" i="106"/>
  <c r="F78" i="34"/>
  <c r="B7764" i="106"/>
  <c r="J83" i="28"/>
  <c r="J86" i="28"/>
  <c r="B7759" i="106"/>
  <c r="K6" i="29"/>
  <c r="B7763" i="106" s="1"/>
  <c r="B7762" i="106"/>
  <c r="K12" i="12"/>
  <c r="K23" i="12"/>
  <c r="K24" i="12"/>
  <c r="J12" i="12"/>
  <c r="J21" i="12"/>
  <c r="J23" i="12"/>
  <c r="B7729" i="106"/>
  <c r="B7734" i="106"/>
  <c r="B7726" i="106"/>
  <c r="D82" i="36"/>
  <c r="F161" i="34"/>
  <c r="J24" i="24"/>
  <c r="B36" i="36"/>
  <c r="B39" i="36"/>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C259" i="5"/>
  <c r="B7761" i="106"/>
  <c r="L127" i="29"/>
  <c r="L129" i="29" s="1"/>
  <c r="L136" i="29"/>
  <c r="L138" i="29" s="1"/>
  <c r="L148" i="29"/>
  <c r="I7" i="145"/>
  <c r="I6" i="145"/>
  <c r="D86" i="36"/>
  <c r="D84" i="36"/>
  <c r="K75" i="29"/>
  <c r="K130" i="29"/>
  <c r="K179" i="29"/>
  <c r="K122" i="29"/>
  <c r="K67" i="29"/>
  <c r="E17" i="145" s="1"/>
  <c r="G17" i="145" s="1"/>
  <c r="K64" i="29"/>
  <c r="K59" i="29"/>
  <c r="E15" i="145" s="1"/>
  <c r="K56" i="29"/>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2" i="106"/>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K14" i="29"/>
  <c r="B1106" i="106"/>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6" i="106"/>
  <c r="D1126" i="106" s="1"/>
  <c r="K60" i="29"/>
  <c r="F27" i="108" s="1"/>
  <c r="K61" i="29"/>
  <c r="F28" i="108" s="1"/>
  <c r="K62" i="29"/>
  <c r="B1129" i="106" s="1"/>
  <c r="D1129" i="106" s="1"/>
  <c r="K63" i="29"/>
  <c r="B1130" i="106"/>
  <c r="D1130" i="106" s="1"/>
  <c r="D1132" i="106"/>
  <c r="B1134" i="106"/>
  <c r="D1134" i="106" s="1"/>
  <c r="K68" i="29"/>
  <c r="K69" i="29"/>
  <c r="K70" i="29"/>
  <c r="B1137" i="106"/>
  <c r="D1137" i="106" s="1"/>
  <c r="D1138" i="106"/>
  <c r="K71" i="29"/>
  <c r="B1139" i="106" s="1"/>
  <c r="D1139" i="106" s="1"/>
  <c r="D1140" i="106"/>
  <c r="K73" i="29"/>
  <c r="B1142" i="106"/>
  <c r="D1142" i="106" s="1"/>
  <c r="K78" i="29"/>
  <c r="K79" i="29"/>
  <c r="K80" i="29"/>
  <c r="K81" i="29"/>
  <c r="B2976" i="106" s="1"/>
  <c r="D2976" i="106" s="1"/>
  <c r="K82" i="29"/>
  <c r="K83" i="29"/>
  <c r="K93" i="29"/>
  <c r="K94" i="29"/>
  <c r="K95" i="29"/>
  <c r="K96" i="29"/>
  <c r="K97" i="29"/>
  <c r="K98" i="29"/>
  <c r="B7007" i="106" s="1"/>
  <c r="D7007" i="106" s="1"/>
  <c r="K99" i="29"/>
  <c r="K101" i="29"/>
  <c r="K105" i="29"/>
  <c r="B1146" i="106" s="1"/>
  <c r="D1146" i="106" s="1"/>
  <c r="K106" i="29"/>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40" i="106"/>
  <c r="D1240" i="106" s="1"/>
  <c r="E136" i="29"/>
  <c r="B1243" i="106"/>
  <c r="D1243" i="106" s="1"/>
  <c r="B1244" i="106"/>
  <c r="D1244" i="106" s="1"/>
  <c r="B1245" i="106"/>
  <c r="D1245" i="106"/>
  <c r="D1246" i="106"/>
  <c r="F127" i="29"/>
  <c r="B1248" i="106"/>
  <c r="D1248" i="106" s="1"/>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B3488" i="106" s="1"/>
  <c r="D3488" i="106" s="1"/>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s="1"/>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78" i="29"/>
  <c r="K182" i="29"/>
  <c r="B3007" i="106" s="1"/>
  <c r="D3007" i="106" s="1"/>
  <c r="K183" i="29"/>
  <c r="K184" i="29"/>
  <c r="K185" i="29"/>
  <c r="B3010" i="106" s="1"/>
  <c r="D3010" i="106" s="1"/>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F71" i="34" s="1"/>
  <c r="B1473" i="106"/>
  <c r="D1473" i="106" s="1"/>
  <c r="K209" i="29"/>
  <c r="B3390" i="106" s="1"/>
  <c r="D3390" i="106" s="1"/>
  <c r="K210" i="29"/>
  <c r="K211" i="29"/>
  <c r="K212" i="29"/>
  <c r="K213" i="29"/>
  <c r="B3065" i="106" s="1"/>
  <c r="K214" i="29"/>
  <c r="K220" i="29"/>
  <c r="K222" i="29"/>
  <c r="B3392" i="106" s="1"/>
  <c r="D3392" i="106" s="1"/>
  <c r="K223" i="29"/>
  <c r="B1474" i="106" s="1"/>
  <c r="D1474" i="106" s="1"/>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K286" i="29"/>
  <c r="B1515" i="106" s="1"/>
  <c r="D1515"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B2840" i="106"/>
  <c r="D2840" i="106"/>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3" i="106"/>
  <c r="D3253" i="106" s="1"/>
  <c r="F76" i="4"/>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B7242" i="106" s="1"/>
  <c r="D7242" i="106" s="1"/>
  <c r="D3661" i="106"/>
  <c r="D3662" i="106"/>
  <c r="D3663" i="106"/>
  <c r="D3664" i="106"/>
  <c r="D3665" i="106"/>
  <c r="D3666" i="106"/>
  <c r="D3667" i="106"/>
  <c r="K337" i="29"/>
  <c r="B3668" i="106"/>
  <c r="D3668" i="106" s="1"/>
  <c r="K338" i="29"/>
  <c r="B3669" i="106" s="1"/>
  <c r="D3669" i="106" s="1"/>
  <c r="K339" i="29"/>
  <c r="B3670" i="106" s="1"/>
  <c r="D3670" i="106" s="1"/>
  <c r="K340" i="29"/>
  <c r="B3671" i="106"/>
  <c r="D3671" i="106" s="1"/>
  <c r="K341" i="29"/>
  <c r="K343" i="29"/>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s="1"/>
  <c r="B5101" i="106"/>
  <c r="D5101" i="106" s="1"/>
  <c r="B5103" i="106"/>
  <c r="D5103" i="106"/>
  <c r="B5104" i="106"/>
  <c r="D5104" i="106"/>
  <c r="B5105" i="106"/>
  <c r="D5105" i="106" s="1"/>
  <c r="B5106" i="106"/>
  <c r="D5106" i="106" s="1"/>
  <c r="B5107" i="106"/>
  <c r="D5107" i="106"/>
  <c r="B5108" i="106"/>
  <c r="D5108" i="106" s="1"/>
  <c r="B5109" i="106"/>
  <c r="D5109" i="106" s="1"/>
  <c r="B5110" i="106"/>
  <c r="D5110" i="106"/>
  <c r="B5111" i="106"/>
  <c r="D5111" i="106"/>
  <c r="B5113" i="106"/>
  <c r="D5113" i="106" s="1"/>
  <c r="B5114" i="106"/>
  <c r="D5114" i="106" s="1"/>
  <c r="B5115" i="106"/>
  <c r="D5115" i="106"/>
  <c r="B5116" i="106"/>
  <c r="D5116" i="106"/>
  <c r="B5117" i="106"/>
  <c r="D5117" i="106"/>
  <c r="B5118" i="106"/>
  <c r="D5118" i="106" s="1"/>
  <c r="B5119" i="106"/>
  <c r="D5119" i="106" s="1"/>
  <c r="B5122" i="106"/>
  <c r="D5122" i="106"/>
  <c r="B5123" i="106"/>
  <c r="D5123" i="106"/>
  <c r="B5124" i="106"/>
  <c r="D5124" i="106" s="1"/>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s="1"/>
  <c r="B6302" i="106"/>
  <c r="D6302" i="106" s="1"/>
  <c r="B6303" i="106"/>
  <c r="D6303" i="106"/>
  <c r="B6304" i="106"/>
  <c r="D6304" i="106" s="1"/>
  <c r="B6305" i="106"/>
  <c r="D6305" i="106" s="1"/>
  <c r="B6307" i="106"/>
  <c r="D6307" i="106"/>
  <c r="B6308" i="106"/>
  <c r="D6308" i="106"/>
  <c r="B6309" i="106"/>
  <c r="D6309" i="106"/>
  <c r="B6310" i="106"/>
  <c r="D6310" i="106" s="1"/>
  <c r="B6311" i="106"/>
  <c r="D6311" i="106" s="1"/>
  <c r="B6312" i="106"/>
  <c r="D6312" i="106"/>
  <c r="B6313" i="106"/>
  <c r="D6313" i="106"/>
  <c r="B6314" i="106"/>
  <c r="D6314" i="106" s="1"/>
  <c r="B6315" i="106"/>
  <c r="D6315" i="106" s="1"/>
  <c r="B6316" i="106"/>
  <c r="D6316" i="106"/>
  <c r="B6317" i="106"/>
  <c r="D6317" i="106" s="1"/>
  <c r="B6319" i="106"/>
  <c r="D6319" i="106" s="1"/>
  <c r="B6320" i="106"/>
  <c r="D6320" i="106"/>
  <c r="B6321" i="106"/>
  <c r="D6321" i="106"/>
  <c r="B6322" i="106"/>
  <c r="D6322" i="106" s="1"/>
  <c r="B6323" i="106"/>
  <c r="D6323" i="106" s="1"/>
  <c r="B6324" i="106"/>
  <c r="D6324" i="106" s="1"/>
  <c r="B6325" i="106"/>
  <c r="D6325" i="106"/>
  <c r="B6326" i="106"/>
  <c r="D6326" i="106"/>
  <c r="B6327" i="106"/>
  <c r="D6327" i="106" s="1"/>
  <c r="B6328" i="106"/>
  <c r="D6328" i="106"/>
  <c r="B6329" i="106"/>
  <c r="D6329" i="106"/>
  <c r="B6330" i="106"/>
  <c r="D6330" i="106" s="1"/>
  <c r="B6331" i="106"/>
  <c r="D6331" i="106" s="1"/>
  <c r="B6332" i="106"/>
  <c r="D6332" i="106" s="1"/>
  <c r="B6333" i="106"/>
  <c r="D6333" i="106"/>
  <c r="B6334" i="106"/>
  <c r="D6334" i="106" s="1"/>
  <c r="B6335" i="106"/>
  <c r="D6335" i="106" s="1"/>
  <c r="B6336" i="106"/>
  <c r="D6336" i="106"/>
  <c r="B6337" i="106"/>
  <c r="D6337" i="106"/>
  <c r="B6338" i="106"/>
  <c r="D6338" i="106" s="1"/>
  <c r="B6339" i="106"/>
  <c r="D6339" i="106" s="1"/>
  <c r="B6340" i="106"/>
  <c r="D6340" i="106"/>
  <c r="B6341" i="106"/>
  <c r="D6341" i="106"/>
  <c r="B6342" i="106"/>
  <c r="D6342" i="106" s="1"/>
  <c r="B6343" i="106"/>
  <c r="D6343" i="106" s="1"/>
  <c r="B6344" i="106"/>
  <c r="D6344" i="106" s="1"/>
  <c r="B6345" i="106"/>
  <c r="D6345" i="106"/>
  <c r="B6346" i="106"/>
  <c r="D6346" i="106"/>
  <c r="B6347" i="106"/>
  <c r="D6347" i="106"/>
  <c r="B6348" i="106"/>
  <c r="D6348" i="106" s="1"/>
  <c r="B6349" i="106"/>
  <c r="D6349" i="106"/>
  <c r="B6350" i="106"/>
  <c r="D6350" i="106"/>
  <c r="B6353" i="106"/>
  <c r="D6353" i="106"/>
  <c r="B6354" i="106"/>
  <c r="D6354" i="106" s="1"/>
  <c r="B6355" i="106"/>
  <c r="D6355" i="106"/>
  <c r="B6356" i="106"/>
  <c r="D6356" i="106"/>
  <c r="B6358" i="106"/>
  <c r="D6358" i="106"/>
  <c r="B6359" i="106"/>
  <c r="D6359" i="106" s="1"/>
  <c r="B6360" i="106"/>
  <c r="D6360" i="106"/>
  <c r="B6361" i="106"/>
  <c r="D6361" i="106"/>
  <c r="B6362" i="106"/>
  <c r="D6362" i="106"/>
  <c r="B6363" i="106"/>
  <c r="D6363" i="106" s="1"/>
  <c r="B6364" i="106"/>
  <c r="D6364" i="106"/>
  <c r="B6365" i="106"/>
  <c r="D6365" i="106"/>
  <c r="B6366" i="106"/>
  <c r="D6366" i="106"/>
  <c r="B6367" i="106"/>
  <c r="D6367" i="106" s="1"/>
  <c r="B6368" i="106"/>
  <c r="D6368" i="106"/>
  <c r="B6369" i="106"/>
  <c r="D6369" i="106"/>
  <c r="B6370" i="106"/>
  <c r="D6370" i="106"/>
  <c r="B6371" i="106"/>
  <c r="D6371" i="106" s="1"/>
  <c r="B6372" i="106"/>
  <c r="D6372" i="106"/>
  <c r="B6373" i="106"/>
  <c r="D6373" i="106"/>
  <c r="B6374" i="106"/>
  <c r="D6374" i="106"/>
  <c r="B6375" i="106"/>
  <c r="D6375" i="106" s="1"/>
  <c r="B6376" i="106"/>
  <c r="D6376" i="106"/>
  <c r="B6377" i="106"/>
  <c r="D6377" i="106"/>
  <c r="B6378" i="106"/>
  <c r="D6378" i="106"/>
  <c r="B6379" i="106"/>
  <c r="D6379" i="106" s="1"/>
  <c r="B6380" i="106"/>
  <c r="D6380" i="106"/>
  <c r="B6381" i="106"/>
  <c r="D6381" i="106"/>
  <c r="B6382" i="106"/>
  <c r="D6382" i="106"/>
  <c r="B6383" i="106"/>
  <c r="D6383" i="106" s="1"/>
  <c r="B6384" i="106"/>
  <c r="D6384" i="106"/>
  <c r="B6385" i="106"/>
  <c r="D6385" i="106"/>
  <c r="B6386" i="106"/>
  <c r="D6386" i="106"/>
  <c r="B6387" i="106"/>
  <c r="D6387" i="106" s="1"/>
  <c r="B6388" i="106"/>
  <c r="D6388" i="106"/>
  <c r="B6389" i="106"/>
  <c r="D6389" i="106"/>
  <c r="B6390" i="106"/>
  <c r="D6390" i="106"/>
  <c r="B6391" i="106"/>
  <c r="D6391" i="106" s="1"/>
  <c r="B6392" i="106"/>
  <c r="D6392" i="106"/>
  <c r="B6393" i="106"/>
  <c r="D6393" i="106"/>
  <c r="B6394" i="106"/>
  <c r="D6394" i="106"/>
  <c r="B6395" i="106"/>
  <c r="D6395" i="106" s="1"/>
  <c r="B6398" i="106"/>
  <c r="D6398" i="106"/>
  <c r="B6399" i="106"/>
  <c r="D6399" i="106"/>
  <c r="B6401" i="106"/>
  <c r="D6401" i="106"/>
  <c r="B6402" i="106"/>
  <c r="D6402" i="106" s="1"/>
  <c r="B6403" i="106"/>
  <c r="D6403" i="106"/>
  <c r="B6404" i="106"/>
  <c r="D6404" i="106" s="1"/>
  <c r="B6405" i="106"/>
  <c r="D6405" i="106"/>
  <c r="B6406" i="106"/>
  <c r="D6406" i="106" s="1"/>
  <c r="B6407" i="106"/>
  <c r="D6407" i="106" s="1"/>
  <c r="B6408" i="106"/>
  <c r="D6408" i="106"/>
  <c r="B6410" i="106"/>
  <c r="D6410" i="106"/>
  <c r="B6411" i="106"/>
  <c r="D6411" i="106" s="1"/>
  <c r="B6412" i="106"/>
  <c r="D6412" i="106"/>
  <c r="B6413" i="106"/>
  <c r="D6413" i="106"/>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c r="B6617" i="106"/>
  <c r="D6617" i="106"/>
  <c r="B6618" i="106"/>
  <c r="D6618" i="106" s="1"/>
  <c r="B6619" i="106"/>
  <c r="D6619" i="106"/>
  <c r="B6620" i="106"/>
  <c r="D6620" i="106"/>
  <c r="B6621" i="106"/>
  <c r="D6621" i="106" s="1"/>
  <c r="B6622" i="106"/>
  <c r="D6622" i="106" s="1"/>
  <c r="B6623" i="106"/>
  <c r="D6623" i="106" s="1"/>
  <c r="B6624" i="106"/>
  <c r="D6624" i="106"/>
  <c r="B6625" i="106"/>
  <c r="D6625" i="106"/>
  <c r="B6626" i="106"/>
  <c r="D6626" i="106" s="1"/>
  <c r="B6627" i="106"/>
  <c r="D6627" i="106"/>
  <c r="B6628" i="106"/>
  <c r="D6628" i="106"/>
  <c r="B6629" i="106"/>
  <c r="D6629" i="106"/>
  <c r="B6630" i="106"/>
  <c r="D6630" i="106" s="1"/>
  <c r="B6631" i="106"/>
  <c r="D6631" i="106"/>
  <c r="B6632" i="106"/>
  <c r="D6632" i="106" s="1"/>
  <c r="B6633" i="106"/>
  <c r="D6633" i="106"/>
  <c r="B6634" i="106"/>
  <c r="D6634" i="106" s="1"/>
  <c r="B6635" i="106"/>
  <c r="D6635" i="106" s="1"/>
  <c r="B6636" i="106"/>
  <c r="D6636" i="106"/>
  <c r="B6637" i="106"/>
  <c r="D6637" i="106"/>
  <c r="B6638" i="106"/>
  <c r="D6638" i="106" s="1"/>
  <c r="B6639" i="106"/>
  <c r="D6639" i="106"/>
  <c r="B6640" i="106"/>
  <c r="D6640" i="106"/>
  <c r="B6641" i="106"/>
  <c r="D6641" i="106" s="1"/>
  <c r="B6642" i="106"/>
  <c r="D6642" i="106" s="1"/>
  <c r="B6643" i="106"/>
  <c r="D6643" i="106"/>
  <c r="B6644" i="106"/>
  <c r="D6644" i="106" s="1"/>
  <c r="B6645" i="106"/>
  <c r="D6645" i="106"/>
  <c r="B6646" i="106"/>
  <c r="D6646" i="106" s="1"/>
  <c r="B6647" i="106"/>
  <c r="D6647" i="106"/>
  <c r="B6648" i="106"/>
  <c r="D6648" i="106"/>
  <c r="B6649" i="106"/>
  <c r="D6649" i="106"/>
  <c r="B6650" i="106"/>
  <c r="D6650" i="106" s="1"/>
  <c r="B6651" i="106"/>
  <c r="D6651" i="106"/>
  <c r="B6652" i="106"/>
  <c r="D6652" i="106"/>
  <c r="B6653" i="106"/>
  <c r="D6653" i="106" s="1"/>
  <c r="B6654" i="106"/>
  <c r="D6654" i="106" s="1"/>
  <c r="B6655" i="106"/>
  <c r="D6655" i="106" s="1"/>
  <c r="B6656" i="106"/>
  <c r="D6656" i="106"/>
  <c r="B6657" i="106"/>
  <c r="D6657" i="106"/>
  <c r="B6658" i="106"/>
  <c r="D6658" i="106" s="1"/>
  <c r="B6659" i="106"/>
  <c r="D6659" i="106"/>
  <c r="B6660" i="106"/>
  <c r="D6660" i="106"/>
  <c r="B6661" i="106"/>
  <c r="D6661" i="106"/>
  <c r="B6662" i="106"/>
  <c r="D6662" i="106" s="1"/>
  <c r="B6663" i="106"/>
  <c r="D6663" i="106"/>
  <c r="B6664" i="106"/>
  <c r="D6664" i="106" s="1"/>
  <c r="B6665" i="106"/>
  <c r="D6665" i="106"/>
  <c r="B6666" i="106"/>
  <c r="D6666" i="106" s="1"/>
  <c r="B6667" i="106"/>
  <c r="D6667" i="106" s="1"/>
  <c r="B6668" i="106"/>
  <c r="D6668" i="106"/>
  <c r="B6669" i="106"/>
  <c r="D6669" i="106"/>
  <c r="B6670" i="106"/>
  <c r="D6670" i="106" s="1"/>
  <c r="B6671" i="106"/>
  <c r="D6671" i="106"/>
  <c r="B6672" i="106"/>
  <c r="D6672" i="106"/>
  <c r="B6673" i="106"/>
  <c r="D6673" i="106" s="1"/>
  <c r="B6674" i="106"/>
  <c r="D6674" i="106" s="1"/>
  <c r="B6675" i="106"/>
  <c r="D6675" i="106"/>
  <c r="B6676" i="106"/>
  <c r="D6676" i="106" s="1"/>
  <c r="B6677" i="106"/>
  <c r="D6677" i="106"/>
  <c r="B6678" i="106"/>
  <c r="D6678" i="106" s="1"/>
  <c r="B6679" i="106"/>
  <c r="D6679" i="106"/>
  <c r="B6680" i="106"/>
  <c r="D6680" i="106"/>
  <c r="B6681" i="106"/>
  <c r="D6681" i="106"/>
  <c r="B6682" i="106"/>
  <c r="D6682" i="106" s="1"/>
  <c r="B6683" i="106"/>
  <c r="D6683" i="106"/>
  <c r="B6684" i="106"/>
  <c r="D6684" i="106"/>
  <c r="B6685" i="106"/>
  <c r="D6685" i="106" s="1"/>
  <c r="B6686" i="106"/>
  <c r="D6686" i="106" s="1"/>
  <c r="B6687" i="106"/>
  <c r="D6687" i="106" s="1"/>
  <c r="B6688" i="106"/>
  <c r="D6688" i="106"/>
  <c r="B6689" i="106"/>
  <c r="D6689" i="106"/>
  <c r="B6690" i="106"/>
  <c r="D6690" i="106" s="1"/>
  <c r="B6691" i="106"/>
  <c r="D6691" i="106"/>
  <c r="B6692" i="106"/>
  <c r="D6692" i="106"/>
  <c r="B6693" i="106"/>
  <c r="D6693" i="106"/>
  <c r="B6694" i="106"/>
  <c r="D6694" i="106" s="1"/>
  <c r="B6695" i="106"/>
  <c r="D6695" i="106"/>
  <c r="B6696" i="106"/>
  <c r="D6696" i="106" s="1"/>
  <c r="B6697" i="106"/>
  <c r="D6697" i="106"/>
  <c r="B6698" i="106"/>
  <c r="D6698" i="106" s="1"/>
  <c r="B6699" i="106"/>
  <c r="D6699" i="106" s="1"/>
  <c r="B6700" i="106"/>
  <c r="D6700" i="106"/>
  <c r="B6701" i="106"/>
  <c r="D6701" i="106"/>
  <c r="B6702" i="106"/>
  <c r="D6702" i="106" s="1"/>
  <c r="B6703" i="106"/>
  <c r="D6703" i="106"/>
  <c r="B6704" i="106"/>
  <c r="D6704" i="106"/>
  <c r="B6705" i="106"/>
  <c r="D6705" i="106" s="1"/>
  <c r="B6706" i="106"/>
  <c r="D6706" i="106" s="1"/>
  <c r="B6707" i="106"/>
  <c r="D6707" i="106"/>
  <c r="B6708" i="106"/>
  <c r="D6708" i="106" s="1"/>
  <c r="B6709" i="106"/>
  <c r="D6709" i="106"/>
  <c r="B6710" i="106"/>
  <c r="D6710" i="106" s="1"/>
  <c r="B6711" i="106"/>
  <c r="D6711" i="106"/>
  <c r="B6712" i="106"/>
  <c r="D6712" i="106"/>
  <c r="B6713" i="106"/>
  <c r="D6713" i="106"/>
  <c r="B6714" i="106"/>
  <c r="D6714" i="106" s="1"/>
  <c r="B6715" i="106"/>
  <c r="D6715" i="106"/>
  <c r="B6716" i="106"/>
  <c r="D6716" i="106"/>
  <c r="B6717" i="106"/>
  <c r="D6717" i="106" s="1"/>
  <c r="B6718" i="106"/>
  <c r="D6718" i="106" s="1"/>
  <c r="B6719" i="106"/>
  <c r="D6719" i="106" s="1"/>
  <c r="B6720" i="106"/>
  <c r="D6720" i="106"/>
  <c r="B6721" i="106"/>
  <c r="D6721" i="106"/>
  <c r="B6722" i="106"/>
  <c r="D6722" i="106" s="1"/>
  <c r="B6723" i="106"/>
  <c r="D6723" i="106"/>
  <c r="B6724" i="106"/>
  <c r="D6724" i="106"/>
  <c r="B6725" i="106"/>
  <c r="D6725" i="106"/>
  <c r="B6726" i="106"/>
  <c r="D6726" i="106" s="1"/>
  <c r="B6727" i="106"/>
  <c r="D6727" i="106"/>
  <c r="B6728" i="106"/>
  <c r="D6728" i="106" s="1"/>
  <c r="B6729" i="106"/>
  <c r="D6729" i="106"/>
  <c r="B6730" i="106"/>
  <c r="D6730" i="106" s="1"/>
  <c r="B6731" i="106"/>
  <c r="D6731" i="106" s="1"/>
  <c r="B6732" i="106"/>
  <c r="D6732" i="106"/>
  <c r="B6733" i="106"/>
  <c r="D6733" i="106"/>
  <c r="B6734" i="106"/>
  <c r="D6734" i="106" s="1"/>
  <c r="B6735" i="106"/>
  <c r="D6735" i="106"/>
  <c r="B6736" i="106"/>
  <c r="D6736" i="106"/>
  <c r="B6737" i="106"/>
  <c r="D6737" i="106" s="1"/>
  <c r="B6738" i="106"/>
  <c r="D6738" i="106" s="1"/>
  <c r="B6739" i="106"/>
  <c r="D6739" i="106"/>
  <c r="B6740" i="106"/>
  <c r="D6740" i="106" s="1"/>
  <c r="B6741" i="106"/>
  <c r="D6741" i="106"/>
  <c r="B6742" i="106"/>
  <c r="D6742" i="106" s="1"/>
  <c r="B6743" i="106"/>
  <c r="D6743" i="106"/>
  <c r="B6744" i="106"/>
  <c r="D6744" i="106"/>
  <c r="B6745" i="106"/>
  <c r="D6745" i="106"/>
  <c r="B6746" i="106"/>
  <c r="D6746" i="106" s="1"/>
  <c r="B6747" i="106"/>
  <c r="D6747" i="106"/>
  <c r="B6748" i="106"/>
  <c r="D6748" i="106"/>
  <c r="B6749" i="106"/>
  <c r="D6749" i="106" s="1"/>
  <c r="B6750" i="106"/>
  <c r="D6750" i="106" s="1"/>
  <c r="B6751" i="106"/>
  <c r="D6751" i="106" s="1"/>
  <c r="B6752" i="106"/>
  <c r="D6752" i="106"/>
  <c r="B6753" i="106"/>
  <c r="D6753" i="106"/>
  <c r="B6754" i="106"/>
  <c r="D6754" i="106" s="1"/>
  <c r="B6755" i="106"/>
  <c r="D6755" i="106"/>
  <c r="B6756" i="106"/>
  <c r="D6756" i="106"/>
  <c r="B6757" i="106"/>
  <c r="D6757" i="106"/>
  <c r="B6758" i="106"/>
  <c r="D6758" i="106" s="1"/>
  <c r="B6759" i="106"/>
  <c r="D6759" i="106"/>
  <c r="B6760" i="106"/>
  <c r="D6760" i="106" s="1"/>
  <c r="B6761" i="106"/>
  <c r="D6761" i="106"/>
  <c r="B6762" i="106"/>
  <c r="D6762" i="106" s="1"/>
  <c r="B6763" i="106"/>
  <c r="D6763" i="106" s="1"/>
  <c r="B6764" i="106"/>
  <c r="D6764" i="106"/>
  <c r="B6765" i="106"/>
  <c r="D6765" i="106"/>
  <c r="B6766" i="106"/>
  <c r="D6766" i="106" s="1"/>
  <c r="B6767" i="106"/>
  <c r="D6767" i="106"/>
  <c r="B6768" i="106"/>
  <c r="D6768" i="106"/>
  <c r="B6769" i="106"/>
  <c r="D6769" i="106" s="1"/>
  <c r="B6770" i="106"/>
  <c r="D6770" i="106" s="1"/>
  <c r="B6771" i="106"/>
  <c r="D6771" i="106"/>
  <c r="B6772" i="106"/>
  <c r="D6772" i="106" s="1"/>
  <c r="B6773" i="106"/>
  <c r="D6773" i="106"/>
  <c r="B6774" i="106"/>
  <c r="D6774" i="106" s="1"/>
  <c r="B6775" i="106"/>
  <c r="D6775" i="106"/>
  <c r="B6776" i="106"/>
  <c r="D6776" i="106"/>
  <c r="B6777" i="106"/>
  <c r="D6777" i="106"/>
  <c r="B6778" i="106"/>
  <c r="D6778" i="106" s="1"/>
  <c r="B6779" i="106"/>
  <c r="D6779" i="106"/>
  <c r="B6780" i="106"/>
  <c r="D6780" i="106"/>
  <c r="B6781" i="106"/>
  <c r="D6781" i="106" s="1"/>
  <c r="B6782" i="106"/>
  <c r="D6782" i="106" s="1"/>
  <c r="B6783" i="106"/>
  <c r="D6783" i="106" s="1"/>
  <c r="B6784" i="106"/>
  <c r="D6784" i="106"/>
  <c r="B6785" i="106"/>
  <c r="D6785" i="106"/>
  <c r="B6786" i="106"/>
  <c r="D6786" i="106" s="1"/>
  <c r="B6787" i="106"/>
  <c r="D6787" i="106"/>
  <c r="B6788" i="106"/>
  <c r="D6788" i="106"/>
  <c r="B6789" i="106"/>
  <c r="D6789" i="106"/>
  <c r="B6790" i="106"/>
  <c r="D6790" i="106" s="1"/>
  <c r="B6791" i="106"/>
  <c r="D6791" i="106"/>
  <c r="B6792" i="106"/>
  <c r="D6792" i="106" s="1"/>
  <c r="B6793" i="106"/>
  <c r="D6793" i="106"/>
  <c r="B6794" i="106"/>
  <c r="D6794" i="106" s="1"/>
  <c r="B6795" i="106"/>
  <c r="D6795" i="106" s="1"/>
  <c r="B6796" i="106"/>
  <c r="D6796" i="106"/>
  <c r="B6797" i="106"/>
  <c r="D6797" i="106"/>
  <c r="B6798" i="106"/>
  <c r="D6798" i="106" s="1"/>
  <c r="B6799" i="106"/>
  <c r="D6799" i="106"/>
  <c r="B6800" i="106"/>
  <c r="D6800" i="106"/>
  <c r="B6801" i="106"/>
  <c r="D6801" i="106" s="1"/>
  <c r="B6802" i="106"/>
  <c r="D6802" i="106" s="1"/>
  <c r="B6803" i="106"/>
  <c r="D6803" i="106"/>
  <c r="B6804" i="106"/>
  <c r="D6804" i="106" s="1"/>
  <c r="B6805" i="106"/>
  <c r="D6805" i="106"/>
  <c r="B6806" i="106"/>
  <c r="D6806" i="106" s="1"/>
  <c r="B6807" i="106"/>
  <c r="D6807" i="106"/>
  <c r="B6808" i="106"/>
  <c r="D6808" i="106"/>
  <c r="B6809" i="106"/>
  <c r="D6809" i="106"/>
  <c r="B6810" i="106"/>
  <c r="D6810" i="106" s="1"/>
  <c r="B6811" i="106"/>
  <c r="D6811" i="106"/>
  <c r="B6812" i="106"/>
  <c r="D6812" i="106"/>
  <c r="B6813" i="106"/>
  <c r="D6813" i="106" s="1"/>
  <c r="B6814" i="106"/>
  <c r="D6814" i="106" s="1"/>
  <c r="B6815" i="106"/>
  <c r="D6815" i="106" s="1"/>
  <c r="B6816" i="106"/>
  <c r="D6816" i="106"/>
  <c r="B6817" i="106"/>
  <c r="D6817" i="106"/>
  <c r="B6818" i="106"/>
  <c r="D6818" i="106" s="1"/>
  <c r="B6819" i="106"/>
  <c r="D6819" i="106"/>
  <c r="B6820" i="106"/>
  <c r="D6820" i="106"/>
  <c r="B6821" i="106"/>
  <c r="D6821" i="106"/>
  <c r="B6822" i="106"/>
  <c r="D6822" i="106" s="1"/>
  <c r="B6823" i="106"/>
  <c r="D6823" i="106"/>
  <c r="B6824" i="106"/>
  <c r="D6824" i="106" s="1"/>
  <c r="B6825" i="106"/>
  <c r="D6825" i="106"/>
  <c r="B6826" i="106"/>
  <c r="D6826" i="106" s="1"/>
  <c r="B6827" i="106"/>
  <c r="D6827" i="106" s="1"/>
  <c r="B6828" i="106"/>
  <c r="D6828" i="106"/>
  <c r="B6829" i="106"/>
  <c r="D6829" i="106"/>
  <c r="B6830" i="106"/>
  <c r="D6830" i="106" s="1"/>
  <c r="B6831" i="106"/>
  <c r="D6831" i="106"/>
  <c r="B6832" i="106"/>
  <c r="D6832" i="106"/>
  <c r="B6841" i="106"/>
  <c r="D6841" i="106" s="1"/>
  <c r="B6842" i="106"/>
  <c r="D6842" i="106" s="1"/>
  <c r="B6843" i="106"/>
  <c r="D6843" i="106"/>
  <c r="B6844" i="106"/>
  <c r="D6844" i="106"/>
  <c r="B6845" i="106"/>
  <c r="D6845" i="106"/>
  <c r="B6846" i="106"/>
  <c r="D6846" i="106" s="1"/>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90" i="106"/>
  <c r="D6890" i="106" s="1"/>
  <c r="K27" i="29"/>
  <c r="B6891" i="106"/>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c r="B6967" i="106"/>
  <c r="D6967" i="106"/>
  <c r="B6968" i="106"/>
  <c r="D6968" i="106" s="1"/>
  <c r="B6969" i="106"/>
  <c r="D6969" i="106"/>
  <c r="B6970" i="106"/>
  <c r="D6970" i="106"/>
  <c r="B6971" i="106"/>
  <c r="D6971" i="106"/>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J178" i="29"/>
  <c r="B7064" i="106"/>
  <c r="D7064" i="106" s="1"/>
  <c r="B7065" i="106"/>
  <c r="D7065" i="106" s="1"/>
  <c r="B7066" i="106"/>
  <c r="D7066" i="106" s="1"/>
  <c r="B7067" i="106"/>
  <c r="D7067"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K323" i="29" s="1"/>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J331" i="29" s="1"/>
  <c r="B7223" i="106" s="1"/>
  <c r="D7223" i="106" s="1"/>
  <c r="B7206" i="106"/>
  <c r="D7206" i="106" s="1"/>
  <c r="K321" i="29"/>
  <c r="B7696" i="106" s="1"/>
  <c r="K322" i="29"/>
  <c r="B7705" i="106" s="1"/>
  <c r="B7208" i="106"/>
  <c r="D7208" i="106" s="1"/>
  <c r="K326" i="29"/>
  <c r="B7209" i="106"/>
  <c r="D7209" i="106" s="1"/>
  <c r="B7210" i="106"/>
  <c r="D7210" i="106" s="1"/>
  <c r="K327" i="29"/>
  <c r="B7212" i="106"/>
  <c r="D7212" i="106" s="1"/>
  <c r="K328" i="29"/>
  <c r="B7213" i="106" s="1"/>
  <c r="D7213" i="106" s="1"/>
  <c r="H329" i="29"/>
  <c r="C331" i="29"/>
  <c r="B7216" i="106" s="1"/>
  <c r="D7216" i="106" s="1"/>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s="1"/>
  <c r="B7655" i="106"/>
  <c r="D7655" i="106" s="1"/>
  <c r="B7656" i="106"/>
  <c r="D7656" i="106"/>
  <c r="B7657" i="106"/>
  <c r="D7657" i="106" s="1"/>
  <c r="B7658" i="106"/>
  <c r="D7658" i="106" s="1"/>
  <c r="B7659" i="106"/>
  <c r="D7659" i="106" s="1"/>
  <c r="B7660" i="106"/>
  <c r="D7660" i="106"/>
  <c r="B7661" i="106"/>
  <c r="D7661" i="106" s="1"/>
  <c r="B7662" i="106"/>
  <c r="D7662" i="106"/>
  <c r="B7663" i="106"/>
  <c r="D7663" i="106" s="1"/>
  <c r="B7664" i="106"/>
  <c r="D7664" i="106"/>
  <c r="B7665" i="106"/>
  <c r="D7665" i="106" s="1"/>
  <c r="B7666" i="106"/>
  <c r="D7666" i="106" s="1"/>
  <c r="B7667" i="106"/>
  <c r="D7667" i="106" s="1"/>
  <c r="B7668" i="106"/>
  <c r="D7668" i="106"/>
  <c r="B7669" i="106"/>
  <c r="D7669" i="106" s="1"/>
  <c r="B7670" i="106"/>
  <c r="D7670" i="106" s="1"/>
  <c r="B7671" i="106"/>
  <c r="D7671" i="106" s="1"/>
  <c r="B7672" i="106"/>
  <c r="D7672" i="106"/>
  <c r="B7673" i="106"/>
  <c r="D7673" i="106" s="1"/>
  <c r="B7674" i="106"/>
  <c r="D7674" i="106" s="1"/>
  <c r="B7675" i="106"/>
  <c r="D7675" i="106" s="1"/>
  <c r="B7676" i="106"/>
  <c r="D7676" i="106"/>
  <c r="B7677" i="106"/>
  <c r="D7677" i="106" s="1"/>
  <c r="B7678" i="106"/>
  <c r="D7678" i="106"/>
  <c r="B7679" i="106"/>
  <c r="D7679" i="106" s="1"/>
  <c r="B7680" i="106"/>
  <c r="D7680" i="106"/>
  <c r="B7681" i="106"/>
  <c r="D7681" i="106" s="1"/>
  <c r="B7682" i="106"/>
  <c r="D7682" i="106" s="1"/>
  <c r="B7683" i="106"/>
  <c r="D7683" i="106" s="1"/>
  <c r="B7684" i="106"/>
  <c r="D7684" i="106"/>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s="1"/>
  <c r="B7700" i="106"/>
  <c r="D7700" i="106" s="1"/>
  <c r="B7701" i="106"/>
  <c r="D7701" i="106"/>
  <c r="B7702" i="106"/>
  <c r="D7702" i="106" s="1"/>
  <c r="B7703" i="106"/>
  <c r="D7703" i="106"/>
  <c r="B7704" i="106"/>
  <c r="D7704" i="106" s="1"/>
  <c r="D7705" i="106"/>
  <c r="B7706" i="106"/>
  <c r="D7706" i="106" s="1"/>
  <c r="B7707" i="106"/>
  <c r="D7707" i="106" s="1"/>
  <c r="B7708" i="106"/>
  <c r="D7708" i="106" s="1"/>
  <c r="B7709" i="106"/>
  <c r="D7709" i="106"/>
  <c r="B7710" i="106"/>
  <c r="D7710" i="106" s="1"/>
  <c r="B7711" i="106"/>
  <c r="D7711" i="106" s="1"/>
  <c r="B7712" i="106"/>
  <c r="D7712" i="106" s="1"/>
  <c r="B7713" i="106"/>
  <c r="D7713" i="106"/>
  <c r="B7714" i="106"/>
  <c r="D7714" i="106" s="1"/>
  <c r="B7715" i="106"/>
  <c r="D7715" i="106" s="1"/>
  <c r="B7716" i="106"/>
  <c r="D7716" i="106" s="1"/>
  <c r="B7717" i="106"/>
  <c r="D7717" i="106"/>
  <c r="B7718" i="106"/>
  <c r="D7718" i="106" s="1"/>
  <c r="B7719" i="106"/>
  <c r="D7719" i="106"/>
  <c r="B7720" i="106"/>
  <c r="D7720" i="106" s="1"/>
  <c r="B7721" i="106"/>
  <c r="D7721" i="106"/>
  <c r="B7722" i="106"/>
  <c r="D7722" i="106" s="1"/>
  <c r="B7723" i="106"/>
  <c r="D7723" i="106" s="1"/>
  <c r="B7724" i="106"/>
  <c r="D7724" i="106" s="1"/>
  <c r="B7725" i="106"/>
  <c r="D7725" i="106"/>
  <c r="D7726" i="106"/>
  <c r="B7728" i="106"/>
  <c r="D7728" i="106" s="1"/>
  <c r="D7729" i="106"/>
  <c r="B7731" i="106"/>
  <c r="D7731" i="106" s="1"/>
  <c r="D7734" i="106"/>
  <c r="B7735" i="106"/>
  <c r="D7735" i="106"/>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74" i="36"/>
  <c r="D75" i="36"/>
  <c r="D77" i="36"/>
  <c r="D78" i="36"/>
  <c r="D85" i="36"/>
  <c r="B64" i="127"/>
  <c r="B65" i="127"/>
  <c r="D26" i="108"/>
  <c r="F26" i="108"/>
  <c r="D27" i="108"/>
  <c r="E27" i="108"/>
  <c r="G27" i="108"/>
  <c r="F36" i="108"/>
  <c r="F37" i="108"/>
  <c r="G28" i="108"/>
  <c r="E29" i="108"/>
  <c r="G29" i="108"/>
  <c r="E30" i="108"/>
  <c r="G30" i="108"/>
  <c r="D36" i="108"/>
  <c r="D37" i="108"/>
  <c r="E31" i="108"/>
  <c r="G31" i="108"/>
  <c r="E33" i="108"/>
  <c r="G33" i="108"/>
  <c r="E34" i="108"/>
  <c r="G34"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C38" i="34"/>
  <c r="D38" i="34"/>
  <c r="C39" i="34"/>
  <c r="D39" i="34"/>
  <c r="C40" i="34"/>
  <c r="D40" i="34"/>
  <c r="F40" i="34"/>
  <c r="C41" i="34"/>
  <c r="D41" i="34"/>
  <c r="F41" i="34"/>
  <c r="C42" i="34"/>
  <c r="D42" i="34"/>
  <c r="F42" i="34"/>
  <c r="C43" i="34"/>
  <c r="D43" i="34"/>
  <c r="F43" i="34"/>
  <c r="C44" i="34"/>
  <c r="D44" i="34"/>
  <c r="F44" i="34"/>
  <c r="C45" i="34"/>
  <c r="D45" i="34"/>
  <c r="C46" i="34"/>
  <c r="D46" i="34"/>
  <c r="F46" i="34"/>
  <c r="C47" i="34"/>
  <c r="D47" i="34"/>
  <c r="F47" i="34"/>
  <c r="C48" i="34"/>
  <c r="D48" i="34"/>
  <c r="C49" i="34"/>
  <c r="D49" i="34"/>
  <c r="F49" i="34"/>
  <c r="C50" i="34"/>
  <c r="D50" i="34"/>
  <c r="F50" i="34"/>
  <c r="C51" i="34"/>
  <c r="D51" i="34"/>
  <c r="C52" i="34"/>
  <c r="F52" i="34"/>
  <c r="C53" i="34"/>
  <c r="D53" i="34"/>
  <c r="C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16" i="11" s="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31" i="29" s="1"/>
  <c r="L329" i="29"/>
  <c r="L339" i="29"/>
  <c r="L341" i="29"/>
  <c r="L344" i="29"/>
  <c r="L349" i="29"/>
  <c r="L352" i="29" s="1"/>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c r="D5730" i="106" s="1"/>
  <c r="H18" i="5"/>
  <c r="B5878" i="106" s="1"/>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c r="D5120" i="106" s="1"/>
  <c r="D108" i="5"/>
  <c r="B5355" i="106" s="1"/>
  <c r="D5355" i="106" s="1"/>
  <c r="E108" i="5"/>
  <c r="B5526" i="106"/>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s="1"/>
  <c r="D5741" i="106" s="1"/>
  <c r="C121" i="5"/>
  <c r="B5132" i="106"/>
  <c r="D5132" i="106" s="1"/>
  <c r="D121" i="5"/>
  <c r="B5367" i="106"/>
  <c r="D5367" i="106" s="1"/>
  <c r="E121" i="5"/>
  <c r="B5534" i="106"/>
  <c r="D5534" i="106" s="1"/>
  <c r="F121" i="5"/>
  <c r="F173" i="5" s="1"/>
  <c r="F131" i="5"/>
  <c r="F154" i="5"/>
  <c r="F172" i="5" s="1"/>
  <c r="G121" i="5"/>
  <c r="B5748" i="106" s="1"/>
  <c r="D5748" i="106" s="1"/>
  <c r="H121" i="5"/>
  <c r="B5893" i="106" s="1"/>
  <c r="D5893" i="106" s="1"/>
  <c r="J121" i="5"/>
  <c r="B6357" i="106" s="1"/>
  <c r="D6357" i="106" s="1"/>
  <c r="K121" i="5"/>
  <c r="C131" i="5"/>
  <c r="B5147" i="106" s="1"/>
  <c r="D5147" i="106" s="1"/>
  <c r="D131" i="5"/>
  <c r="B5369" i="106" s="1"/>
  <c r="D5369" i="106" s="1"/>
  <c r="B5614" i="106"/>
  <c r="D5614" i="106" s="1"/>
  <c r="C140" i="5"/>
  <c r="F105" i="34" s="1"/>
  <c r="D140" i="5"/>
  <c r="B5383" i="106" s="1"/>
  <c r="D5383" i="106" s="1"/>
  <c r="G140" i="5"/>
  <c r="G144" i="5"/>
  <c r="B5756" i="106" s="1"/>
  <c r="D5756" i="106" s="1"/>
  <c r="G154" i="5"/>
  <c r="C144" i="5"/>
  <c r="B5165" i="106"/>
  <c r="D5165" i="106" s="1"/>
  <c r="C154" i="5"/>
  <c r="B5178" i="106" s="1"/>
  <c r="D5178" i="106" s="1"/>
  <c r="D154" i="5"/>
  <c r="B5394" i="106" s="1"/>
  <c r="D5394" i="106" s="1"/>
  <c r="B5618" i="106"/>
  <c r="D5618" i="106" s="1"/>
  <c r="B4357" i="106"/>
  <c r="D4357" i="106" s="1"/>
  <c r="E172" i="5"/>
  <c r="B5644" i="106"/>
  <c r="D5644" i="106" s="1"/>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c r="D4951" i="106" s="1"/>
  <c r="C184" i="5"/>
  <c r="B5232" i="106" s="1"/>
  <c r="D5232" i="106" s="1"/>
  <c r="D184" i="5"/>
  <c r="B5425" i="106" s="1"/>
  <c r="D5425" i="106" s="1"/>
  <c r="F184" i="5"/>
  <c r="B5658" i="106" s="1"/>
  <c r="D5658" i="106" s="1"/>
  <c r="G184" i="5"/>
  <c r="B5784" i="106"/>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c r="D4412" i="106" s="1"/>
  <c r="F216" i="5"/>
  <c r="B4413" i="106" s="1"/>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6839" i="106"/>
  <c r="D6839" i="106" s="1"/>
  <c r="K259" i="5"/>
  <c r="K273" i="5" s="1"/>
  <c r="B4442" i="106" s="1"/>
  <c r="D4442" i="106" s="1"/>
  <c r="B6840" i="106"/>
  <c r="D6840" i="106" s="1"/>
  <c r="B7041" i="106"/>
  <c r="D7041" i="106" s="1"/>
  <c r="C5" i="4"/>
  <c r="B3405" i="106" s="1"/>
  <c r="D3405" i="106" s="1"/>
  <c r="D5" i="4"/>
  <c r="B3406" i="106" s="1"/>
  <c r="D3406" i="106" s="1"/>
  <c r="F5" i="4"/>
  <c r="B3408" i="106" s="1"/>
  <c r="D3408" i="106" s="1"/>
  <c r="G5" i="4"/>
  <c r="B3409" i="106"/>
  <c r="D3409" i="106" s="1"/>
  <c r="G14" i="4"/>
  <c r="G16" i="4"/>
  <c r="F13" i="4"/>
  <c r="B2596" i="106"/>
  <c r="D2596" i="106" s="1"/>
  <c r="K13" i="4"/>
  <c r="B3572" i="106" s="1"/>
  <c r="D3572" i="106" s="1"/>
  <c r="C14" i="4"/>
  <c r="B2558" i="106" s="1"/>
  <c r="D2558" i="106" s="1"/>
  <c r="F14" i="4"/>
  <c r="B2609" i="106"/>
  <c r="D2609" i="106" s="1"/>
  <c r="E15" i="4"/>
  <c r="B2633" i="106" s="1"/>
  <c r="D2633" i="106" s="1"/>
  <c r="B2611" i="106"/>
  <c r="D2611" i="106" s="1"/>
  <c r="N22" i="3"/>
  <c r="B283" i="106" s="1"/>
  <c r="D283" i="106" s="1"/>
  <c r="N23" i="3"/>
  <c r="B284" i="106" s="1"/>
  <c r="D284"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B2597" i="106"/>
  <c r="D2597" i="106" s="1"/>
  <c r="D4" i="7"/>
  <c r="B1760" i="106" s="1"/>
  <c r="D1760" i="106" s="1"/>
  <c r="D9" i="7"/>
  <c r="B1767" i="106" s="1"/>
  <c r="D1767" i="106" s="1"/>
  <c r="F135" i="34"/>
  <c r="F126" i="34"/>
  <c r="F110" i="34"/>
  <c r="B5847" i="106"/>
  <c r="D5847" i="106" s="1"/>
  <c r="D17" i="7"/>
  <c r="B4104" i="106" s="1"/>
  <c r="D4104" i="106" s="1"/>
  <c r="D18" i="7"/>
  <c r="B4105" i="106" s="1"/>
  <c r="D4105" i="106" s="1"/>
  <c r="D11" i="7"/>
  <c r="B1768" i="106"/>
  <c r="D1768" i="106" s="1"/>
  <c r="D15" i="7"/>
  <c r="B1772" i="106" s="1"/>
  <c r="D1772" i="106" s="1"/>
  <c r="F94" i="34" l="1"/>
  <c r="K274" i="5"/>
  <c r="F104" i="34"/>
  <c r="G109" i="5"/>
  <c r="F109" i="5"/>
  <c r="F4" i="4" s="1"/>
  <c r="I173" i="5"/>
  <c r="J274" i="5"/>
  <c r="B7054" i="106" s="1"/>
  <c r="D7054" i="106" s="1"/>
  <c r="G172" i="5"/>
  <c r="B5770" i="106" s="1"/>
  <c r="D5770" i="106" s="1"/>
  <c r="F130" i="34"/>
  <c r="E109" i="5"/>
  <c r="E4" i="4" s="1"/>
  <c r="B2630" i="106" s="1"/>
  <c r="D2630" i="106" s="1"/>
  <c r="K92" i="29"/>
  <c r="B2089" i="106" s="1"/>
  <c r="D2089" i="106" s="1"/>
  <c r="K7" i="4"/>
  <c r="B3718" i="106" s="1"/>
  <c r="D3718" i="106" s="1"/>
  <c r="B7207" i="106"/>
  <c r="D7207" i="106" s="1"/>
  <c r="J13" i="4"/>
  <c r="B7042" i="106" s="1"/>
  <c r="D7042" i="106" s="1"/>
  <c r="B6024" i="106"/>
  <c r="D6024" i="106" s="1"/>
  <c r="G4" i="4"/>
  <c r="B2603" i="106" s="1"/>
  <c r="D2603" i="106" s="1"/>
  <c r="G173" i="5"/>
  <c r="B5778" i="106" s="1"/>
  <c r="D5778" i="106" s="1"/>
  <c r="E16" i="145"/>
  <c r="G16" i="145" s="1"/>
  <c r="B1131" i="106"/>
  <c r="D1131" i="106" s="1"/>
  <c r="F31" i="108"/>
  <c r="D31" i="108"/>
  <c r="H109" i="5"/>
  <c r="H275" i="5" s="1"/>
  <c r="B6877" i="106"/>
  <c r="D6877" i="106" s="1"/>
  <c r="F39" i="34"/>
  <c r="J109" i="5"/>
  <c r="D14" i="7"/>
  <c r="B1770" i="106" s="1"/>
  <c r="D1770" i="106" s="1"/>
  <c r="B3317" i="106"/>
  <c r="D3317" i="106" s="1"/>
  <c r="B4156" i="106"/>
  <c r="D4156" i="106" s="1"/>
  <c r="H202" i="29"/>
  <c r="B1375" i="106" s="1"/>
  <c r="D1375" i="106" s="1"/>
  <c r="B157" i="106"/>
  <c r="D157" i="106" s="1"/>
  <c r="D53" i="36"/>
  <c r="F15" i="145"/>
  <c r="F19" i="145" s="1"/>
  <c r="B1274" i="106"/>
  <c r="D1274" i="106" s="1"/>
  <c r="G26" i="108"/>
  <c r="D7" i="7"/>
  <c r="B1763" i="106" s="1"/>
  <c r="D1763" i="106" s="1"/>
  <c r="C172" i="5"/>
  <c r="B5599" i="106"/>
  <c r="D5599" i="106" s="1"/>
  <c r="F127" i="34"/>
  <c r="B5161" i="106"/>
  <c r="D5161" i="106" s="1"/>
  <c r="E26" i="108"/>
  <c r="I129" i="29"/>
  <c r="B7037" i="106" s="1"/>
  <c r="D7037" i="106" s="1"/>
  <c r="B6895" i="106"/>
  <c r="D6895" i="106" s="1"/>
  <c r="B6889" i="106"/>
  <c r="D6889" i="106" s="1"/>
  <c r="F45" i="34"/>
  <c r="B3656" i="106"/>
  <c r="D3656" i="106" s="1"/>
  <c r="H354" i="29"/>
  <c r="B3660" i="106" s="1"/>
  <c r="D3660" i="106" s="1"/>
  <c r="B3552" i="106"/>
  <c r="D3552" i="106" s="1"/>
  <c r="D58" i="36"/>
  <c r="B1128" i="106"/>
  <c r="D1128" i="106" s="1"/>
  <c r="E28" i="108"/>
  <c r="B5588" i="106"/>
  <c r="D5588" i="106" s="1"/>
  <c r="B7758" i="106"/>
  <c r="D7758" i="106" s="1"/>
  <c r="J88" i="28"/>
  <c r="B7733" i="106"/>
  <c r="D7733" i="106" s="1"/>
  <c r="K26" i="12"/>
  <c r="B7743" i="106" s="1"/>
  <c r="D7743" i="106" s="1"/>
  <c r="B5752" i="106"/>
  <c r="D5752" i="106" s="1"/>
  <c r="D13" i="7"/>
  <c r="B3726" i="106" s="1"/>
  <c r="D3726" i="106" s="1"/>
  <c r="B2805" i="106"/>
  <c r="D2805" i="106" s="1"/>
  <c r="F56" i="34"/>
  <c r="G39" i="108"/>
  <c r="D12" i="7"/>
  <c r="B1769" i="106" s="1"/>
  <c r="D1769" i="106" s="1"/>
  <c r="H173" i="5"/>
  <c r="F129" i="34"/>
  <c r="D5" i="7"/>
  <c r="B1761" i="106" s="1"/>
  <c r="D1761" i="106" s="1"/>
  <c r="L354" i="29"/>
  <c r="F51" i="34"/>
  <c r="D56" i="36"/>
  <c r="B6858" i="106"/>
  <c r="D6858" i="106" s="1"/>
  <c r="B2105" i="106"/>
  <c r="D2105" i="106" s="1"/>
  <c r="I76" i="4"/>
  <c r="B3318" i="106" s="1"/>
  <c r="D3318" i="106" s="1"/>
  <c r="B7211" i="106"/>
  <c r="D7211" i="106" s="1"/>
  <c r="K329" i="29"/>
  <c r="B7215" i="106" s="1"/>
  <c r="D7215" i="106" s="1"/>
  <c r="F128" i="34"/>
  <c r="B6191" i="106"/>
  <c r="D6191" i="106" s="1"/>
  <c r="J41" i="3"/>
  <c r="I26" i="12"/>
  <c r="B7741" i="106" s="1"/>
  <c r="D7741" i="106" s="1"/>
  <c r="B1996" i="106"/>
  <c r="D1996" i="106" s="1"/>
  <c r="B1147" i="106"/>
  <c r="D1147" i="106" s="1"/>
  <c r="K110" i="29"/>
  <c r="F106" i="34"/>
  <c r="J173" i="5"/>
  <c r="D14" i="4"/>
  <c r="B2570" i="106" s="1"/>
  <c r="D2570" i="106" s="1"/>
  <c r="B6838" i="106"/>
  <c r="D6838" i="106" s="1"/>
  <c r="K109" i="5"/>
  <c r="D37" i="36"/>
  <c r="B4268" i="106"/>
  <c r="D4268" i="106" s="1"/>
  <c r="B2917" i="106"/>
  <c r="D2917" i="106" s="1"/>
  <c r="D59" i="36"/>
  <c r="B7115" i="106"/>
  <c r="D7115" i="106" s="1"/>
  <c r="H305" i="29"/>
  <c r="B1554" i="106" s="1"/>
  <c r="D1554" i="106" s="1"/>
  <c r="B6006" i="106"/>
  <c r="D6006" i="106" s="1"/>
  <c r="K173" i="5"/>
  <c r="B1223" i="106"/>
  <c r="D1223" i="106" s="1"/>
  <c r="C129" i="29"/>
  <c r="I204" i="29"/>
  <c r="B7063" i="106"/>
  <c r="D7063" i="106" s="1"/>
  <c r="B3252" i="106"/>
  <c r="D3252" i="106" s="1"/>
  <c r="F77" i="4"/>
  <c r="B3255" i="106" s="1"/>
  <c r="D3255" i="106" s="1"/>
  <c r="B1239" i="106"/>
  <c r="D1239" i="106" s="1"/>
  <c r="E129" i="29"/>
  <c r="C109" i="5"/>
  <c r="F38" i="34"/>
  <c r="B1746" i="106"/>
  <c r="D1746" i="106" s="1"/>
  <c r="D109" i="5"/>
  <c r="G12" i="4"/>
  <c r="I274" i="5"/>
  <c r="B4435" i="106" s="1"/>
  <c r="D4435" i="106" s="1"/>
  <c r="D172" i="5"/>
  <c r="G354" i="29"/>
  <c r="B3650" i="106" s="1"/>
  <c r="D3650" i="106" s="1"/>
  <c r="B2978" i="106"/>
  <c r="D2978" i="106" s="1"/>
  <c r="K84" i="29"/>
  <c r="K102" i="29" s="1"/>
  <c r="B3673" i="106"/>
  <c r="D3673" i="106" s="1"/>
  <c r="K344" i="29"/>
  <c r="H76" i="4"/>
  <c r="B3298" i="106" s="1"/>
  <c r="D3298" i="106" s="1"/>
  <c r="K16" i="11"/>
  <c r="B2055" i="106" s="1"/>
  <c r="D2055" i="106" s="1"/>
  <c r="B1529" i="106"/>
  <c r="D1529" i="106" s="1"/>
  <c r="D305" i="29"/>
  <c r="B1530" i="106" s="1"/>
  <c r="D1530" i="106" s="1"/>
  <c r="F21" i="8"/>
  <c r="B3689" i="106"/>
  <c r="D3689" i="106" s="1"/>
  <c r="E138" i="29"/>
  <c r="B4203" i="106" s="1"/>
  <c r="D4203" i="106" s="1"/>
  <c r="B4202" i="106"/>
  <c r="D4202" i="106" s="1"/>
  <c r="B1136" i="106"/>
  <c r="D1136" i="106" s="1"/>
  <c r="E35" i="108"/>
  <c r="B169" i="106"/>
  <c r="D169" i="106" s="1"/>
  <c r="B1795" i="106"/>
  <c r="D1795" i="106" s="1"/>
  <c r="F19" i="7"/>
  <c r="E14" i="145"/>
  <c r="G14" i="145" s="1"/>
  <c r="B1124" i="106"/>
  <c r="D1124" i="106" s="1"/>
  <c r="B1364" i="106"/>
  <c r="D1364" i="106" s="1"/>
  <c r="G204" i="29"/>
  <c r="K162" i="29"/>
  <c r="F37" i="34"/>
  <c r="B1104" i="106"/>
  <c r="D1104" i="106" s="1"/>
  <c r="B281" i="106"/>
  <c r="D281" i="106" s="1"/>
  <c r="D60" i="36"/>
  <c r="L305" i="29"/>
  <c r="K349" i="29"/>
  <c r="B3676" i="106" s="1"/>
  <c r="D3676" i="106" s="1"/>
  <c r="B2043" i="106"/>
  <c r="D2043" i="106" s="1"/>
  <c r="E305" i="29"/>
  <c r="B1536" i="106" s="1"/>
  <c r="D1536" i="106" s="1"/>
  <c r="D6103" i="106"/>
  <c r="K76" i="4"/>
  <c r="B3586" i="106" s="1"/>
  <c r="D3586" i="106" s="1"/>
  <c r="L13" i="11"/>
  <c r="B2060" i="106" s="1"/>
  <c r="D2060" i="106" s="1"/>
  <c r="K278" i="29"/>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591" i="106"/>
  <c r="D2591" i="106" s="1"/>
  <c r="B2607" i="106"/>
  <c r="D2607"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J7" i="4"/>
  <c r="B2657" i="106"/>
  <c r="D2657" i="106" s="1"/>
  <c r="D274" i="5"/>
  <c r="B3447" i="106"/>
  <c r="D3447" i="106" s="1"/>
  <c r="B7270" i="106"/>
  <c r="C34" i="131"/>
  <c r="L114" i="29" l="1"/>
  <c r="B4216" i="106"/>
  <c r="D4216" i="106" s="1"/>
  <c r="I6" i="4"/>
  <c r="B5011" i="106" s="1"/>
  <c r="D5011" i="106" s="1"/>
  <c r="B5914" i="106"/>
  <c r="D5914" i="106" s="1"/>
  <c r="L16" i="11"/>
  <c r="B2061" i="106" s="1"/>
  <c r="D2061" i="106" s="1"/>
  <c r="B2088" i="106"/>
  <c r="D2088" i="106" s="1"/>
  <c r="C114" i="29"/>
  <c r="B757" i="106" s="1"/>
  <c r="D757" i="106" s="1"/>
  <c r="B5356" i="106"/>
  <c r="D5356" i="106" s="1"/>
  <c r="D4" i="4"/>
  <c r="B2564" i="106" s="1"/>
  <c r="D2564" i="106" s="1"/>
  <c r="B3724" i="106"/>
  <c r="D3724" i="106" s="1"/>
  <c r="G15" i="4"/>
  <c r="B6032" i="106" s="1"/>
  <c r="D6032" i="106" s="1"/>
  <c r="F73" i="34"/>
  <c r="B7071" i="106"/>
  <c r="D7071" i="106" s="1"/>
  <c r="F66" i="34"/>
  <c r="F274" i="5"/>
  <c r="F275" i="5" s="1"/>
  <c r="B5720" i="106" s="1"/>
  <c r="D5720" i="106" s="1"/>
  <c r="B1225" i="106"/>
  <c r="D1225" i="106" s="1"/>
  <c r="C150" i="29"/>
  <c r="B1226" i="106" s="1"/>
  <c r="D1226" i="106" s="1"/>
  <c r="B5906" i="106"/>
  <c r="D5906" i="106" s="1"/>
  <c r="H6" i="4"/>
  <c r="B2656" i="106" s="1"/>
  <c r="D2656" i="106" s="1"/>
  <c r="D7255" i="106"/>
  <c r="J16" i="4"/>
  <c r="B6226" i="106" s="1"/>
  <c r="D6226" i="106" s="1"/>
  <c r="B1879" i="106"/>
  <c r="D1879" i="106" s="1"/>
  <c r="H22" i="37"/>
  <c r="B5121" i="106"/>
  <c r="D5121" i="106" s="1"/>
  <c r="C4" i="4"/>
  <c r="B2551" i="106" s="1"/>
  <c r="D2551" i="106" s="1"/>
  <c r="D30" i="36"/>
  <c r="B7760" i="106"/>
  <c r="D7760" i="106" s="1"/>
  <c r="B6025" i="106"/>
  <c r="D6025" i="106" s="1"/>
  <c r="H4" i="4"/>
  <c r="F175" i="34"/>
  <c r="B1241" i="106"/>
  <c r="D1241" i="106" s="1"/>
  <c r="E150" i="29"/>
  <c r="B1242" i="106" s="1"/>
  <c r="D1242" i="106" s="1"/>
  <c r="K6" i="4"/>
  <c r="B3570" i="106" s="1"/>
  <c r="D3570" i="106" s="1"/>
  <c r="B6014" i="106"/>
  <c r="D6014" i="106" s="1"/>
  <c r="C173" i="5"/>
  <c r="B5214" i="106"/>
  <c r="D5214" i="106" s="1"/>
  <c r="D19" i="7"/>
  <c r="B1775" i="106" s="1"/>
  <c r="D1775" i="106" s="1"/>
  <c r="G6" i="4"/>
  <c r="B2604" i="106" s="1"/>
  <c r="D2604" i="106" s="1"/>
  <c r="B5412" i="106"/>
  <c r="D5412" i="106" s="1"/>
  <c r="D173" i="5"/>
  <c r="D275" i="5" s="1"/>
  <c r="B6216" i="106"/>
  <c r="D6216" i="106" s="1"/>
  <c r="D57" i="36"/>
  <c r="I77" i="4"/>
  <c r="B3319" i="106" s="1"/>
  <c r="D3319" i="106" s="1"/>
  <c r="J4" i="4"/>
  <c r="B6220" i="106" s="1"/>
  <c r="D6220" i="106" s="1"/>
  <c r="B6352" i="106"/>
  <c r="D6352" i="106" s="1"/>
  <c r="J275" i="5"/>
  <c r="G15" i="145"/>
  <c r="B1151" i="106"/>
  <c r="D1151" i="106" s="1"/>
  <c r="K112" i="29"/>
  <c r="K331" i="29"/>
  <c r="F13" i="34" s="1"/>
  <c r="B3674" i="106"/>
  <c r="D3674" i="106" s="1"/>
  <c r="K15" i="4"/>
  <c r="B3573" i="106" s="1"/>
  <c r="D3573" i="106" s="1"/>
  <c r="K4" i="4"/>
  <c r="B6028" i="106"/>
  <c r="D6028" i="106" s="1"/>
  <c r="F65" i="34"/>
  <c r="B1365" i="106"/>
  <c r="D1365" i="106" s="1"/>
  <c r="B6397" i="106"/>
  <c r="D6397" i="106" s="1"/>
  <c r="J6" i="4"/>
  <c r="B6221" i="106" s="1"/>
  <c r="D6221" i="106" s="1"/>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E19" i="145"/>
  <c r="B5915" i="106"/>
  <c r="D5915" i="106" s="1"/>
  <c r="K306" i="29"/>
  <c r="B1561" i="106" s="1"/>
  <c r="D1561" i="106" s="1"/>
  <c r="B6222" i="106"/>
  <c r="D6222" i="106" s="1"/>
  <c r="D7" i="4"/>
  <c r="B5507" i="106"/>
  <c r="D5507" i="106" s="1"/>
  <c r="B7298" i="106"/>
  <c r="C35" i="131"/>
  <c r="B7299" i="106" s="1"/>
  <c r="J8" i="4" l="1"/>
  <c r="B7055" i="106"/>
  <c r="D7055" i="106" s="1"/>
  <c r="K332" i="29"/>
  <c r="B7225" i="106" s="1"/>
  <c r="D7225" i="106" s="1"/>
  <c r="F8" i="4"/>
  <c r="B3569" i="106"/>
  <c r="D3569" i="106" s="1"/>
  <c r="K8" i="4"/>
  <c r="B2655" i="106"/>
  <c r="D2655" i="106" s="1"/>
  <c r="H8" i="4"/>
  <c r="B5223" i="106"/>
  <c r="D5223" i="106" s="1"/>
  <c r="C6" i="4"/>
  <c r="B2553" i="106" s="1"/>
  <c r="D2553" i="106" s="1"/>
  <c r="F24" i="37"/>
  <c r="G19" i="145"/>
  <c r="J20" i="145" s="1"/>
  <c r="C16" i="4"/>
  <c r="B2560" i="106" s="1"/>
  <c r="D2560" i="106" s="1"/>
  <c r="B7019" i="106"/>
  <c r="D7019" i="106" s="1"/>
  <c r="B5719" i="106"/>
  <c r="D5719" i="106" s="1"/>
  <c r="D6" i="4"/>
  <c r="B2566" i="106" s="1"/>
  <c r="D2566" i="106" s="1"/>
  <c r="B5421" i="106"/>
  <c r="D5421"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B2567" i="106"/>
  <c r="D2567" i="106" s="1"/>
  <c r="D10" i="159" l="1"/>
  <c r="D19" i="159" s="1"/>
  <c r="D32" i="159" s="1"/>
  <c r="D49" i="159" s="1"/>
  <c r="B2658" i="106"/>
  <c r="D2658" i="106" s="1"/>
  <c r="H10" i="4"/>
  <c r="B4127" i="106" s="1"/>
  <c r="D4127" i="106" s="1"/>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D20" i="4"/>
  <c r="B2574" i="106" s="1"/>
  <c r="D2574"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<sst xmlns="http://schemas.openxmlformats.org/spreadsheetml/2006/main" count="5033" uniqueCount="2125">
  <si>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</si>
  <si>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</si>
  <si>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</si>
  <si>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</si>
  <si>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</si>
  <si>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</si>
  <si>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</si>
  <si>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</si>
  <si>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</si>
  <si>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</si>
  <si>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</si>
  <si>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</si>
  <si>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</si>
  <si>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</si>
  <si>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</si>
  <si>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</si>
  <si>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</si>
  <si>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</si>
  <si>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</si>
  <si>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</si>
  <si>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</si>
  <si>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</si>
  <si>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</si>
  <si>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</si>
  <si>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</si>
  <si>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</si>
  <si>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</si>
  <si>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</si>
  <si>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</si>
  <si>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</si>
  <si>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</si>
  <si>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</si>
  <si>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</si>
  <si>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</si>
  <si>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</si>
  <si>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</si>
  <si>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</si>
  <si>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</si>
  <si>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</si>
  <si>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</si>
  <si>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</si>
  <si>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</si>
  <si>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</si>
  <si>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</si>
  <si>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</si>
  <si>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</si>
  <si>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</si>
  <si>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</si>
  <si>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</si>
  <si>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</si>
  <si>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</si>
  <si>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</si>
  <si>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</si>
  <si>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</si>
  <si>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</si>
  <si>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</si>
  <si>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</si>
  <si>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</si>
  <si>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</si>
  <si>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</si>
  <si>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</si>
  <si>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</si>
  <si>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</si>
  <si>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</si>
  <si>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</si>
  <si>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</si>
  <si>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</si>
  <si>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</si>
  <si>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</si>
  <si>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</si>
  <si>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</si>
  <si>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</si>
  <si>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</si>
  <si>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</si>
  <si>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</si>
  <si>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</si>
  <si>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</si>
  <si>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</si>
  <si>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</si>
  <si>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</si>
  <si>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</si>
  <si>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</si>
  <si>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</si>
  <si>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</si>
  <si>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</si>
  <si>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</si>
  <si>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</si>
  <si>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</si>
  <si>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</si>
  <si>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</si>
  <si>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</si>
  <si>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</si>
  <si>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</si>
  <si>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</si>
  <si>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</si>
  <si>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</si>
  <si>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</si>
  <si>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</si>
  <si>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</si>
  <si>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</si>
  <si>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</si>
  <si>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</si>
  <si>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</si>
  <si>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</si>
  <si>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</si>
  <si>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</si>
  <si>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</si>
  <si>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</si>
  <si>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</si>
  <si>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</si>
  <si>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</si>
  <si>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</si>
  <si>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</si>
  <si>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</si>
  <si>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</si>
  <si>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</si>
  <si>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</si>
  <si>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</si>
  <si>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</si>
  <si>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</si>
  <si>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</si>
  <si>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</si>
  <si>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</si>
  <si>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</si>
  <si>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</si>
  <si>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</si>
  <si>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</si>
  <si>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</si>
  <si>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</si>
  <si>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</si>
  <si>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</si>
  <si>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</si>
  <si>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</si>
  <si>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</si>
  <si>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</si>
  <si>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</si>
  <si>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</si>
  <si>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</si>
  <si>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</si>
  <si>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</si>
  <si>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</si>
  <si>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</si>
  <si>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</si>
  <si>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</si>
  <si>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</si>
  <si>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</si>
  <si>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</si>
  <si>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</si>
  <si>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</si>
  <si>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</si>
  <si>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</si>
  <si>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</si>
  <si>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</si>
  <si>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</si>
  <si>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</si>
  <si>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</si>
  <si>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</si>
  <si>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</si>
  <si>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</si>
  <si>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</si>
  <si>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</si>
  <si>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</si>
  <si>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</si>
  <si>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</si>
  <si>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</si>
  <si>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</si>
  <si>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</si>
  <si>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</si>
  <si>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</si>
  <si>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</si>
  <si>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</si>
  <si>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</si>
  <si>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</si>
  <si>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</si>
  <si>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</si>
  <si>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</si>
  <si>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</si>
  <si>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</si>
  <si>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</si>
  <si>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</si>
  <si>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</si>
  <si>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</si>
  <si>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</si>
  <si>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</si>
  <si>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</si>
  <si>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</si>
  <si>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</si>
  <si>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</si>
  <si>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</si>
  <si>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</si>
  <si>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</si>
  <si>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</si>
  <si>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</si>
  <si>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</si>
  <si>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</si>
  <si>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</si>
  <si>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</si>
  <si>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</si>
  <si>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</si>
  <si>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</si>
  <si>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</si>
  <si>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</si>
  <si>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</si>
  <si>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</si>
  <si>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</si>
  <si>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</si>
  <si>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</si>
  <si>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</si>
  <si>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</si>
  <si>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</si>
  <si>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</si>
  <si>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</si>
  <si>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</si>
  <si>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</si>
  <si>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</si>
  <si>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</si>
  <si>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</si>
  <si>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</si>
  <si>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</si>
  <si>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</si>
  <si>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</si>
  <si>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</si>
  <si>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</si>
  <si>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</si>
  <si>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</si>
  <si>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</si>
  <si>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</si>
  <si>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</si>
  <si>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</si>
  <si>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</si>
  <si>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</si>
  <si>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</si>
  <si>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</si>
  <si>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</si>
  <si>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</si>
  <si>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</si>
  <si>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</si>
  <si>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</si>
  <si>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</si>
  <si>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</si>
  <si>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</si>
  <si>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</si>
  <si>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</si>
  <si>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</si>
  <si>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</si>
  <si>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</si>
  <si>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</si>
  <si>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</si>
  <si>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</si>
  <si>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</si>
  <si>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</si>
  <si>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</si>
  <si>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</si>
  <si>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</si>
  <si>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</si>
  <si>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</si>
  <si>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</si>
  <si>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</si>
  <si>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</si>
  <si>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</si>
  <si>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</si>
  <si>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</si>
  <si>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</si>
  <si>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</si>
  <si>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</si>
  <si>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</si>
  <si>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</si>
  <si>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</si>
  <si>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</si>
  <si>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</si>
  <si>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</si>
  <si>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</si>
  <si>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</si>
  <si>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</si>
  <si>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</si>
  <si>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</si>
  <si>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</si>
  <si>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</si>
  <si>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</si>
  <si>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</si>
  <si>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</si>
  <si>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</si>
  <si>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</si>
  <si>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</si>
  <si>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</si>
  <si>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</si>
  <si>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</si>
  <si>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</si>
  <si>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</si>
  <si>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</si>
  <si>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</si>
  <si>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</si>
  <si>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</si>
  <si>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</si>
  <si>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</si>
  <si>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</si>
  <si>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</si>
  <si>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</si>
  <si>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</si>
  <si>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</si>
  <si>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</si>
  <si>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</si>
  <si>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</si>
  <si>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</si>
  <si>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</si>
  <si>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</si>
  <si>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</si>
  <si>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</si>
  <si>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</si>
  <si>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</si>
  <si>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</si>
  <si>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</si>
  <si>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</si>
  <si>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</si>
  <si>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</si>
  <si>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</si>
  <si>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</si>
  <si>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</si>
  <si>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</si>
  <si>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</si>
  <si>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</si>
  <si>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</si>
  <si>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</si>
  <si>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</si>
  <si>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</si>
  <si>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</si>
  <si>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</si>
  <si>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</si>
  <si>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</si>
  <si>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</si>
  <si>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</si>
  <si>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</si>
  <si>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</si>
  <si>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</si>
  <si>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</si>
  <si>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</si>
  <si>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</si>
  <si>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</si>
  <si>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</si>
  <si>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</si>
  <si>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</si>
  <si>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</si>
  <si>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</si>
  <si>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</si>
  <si>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</si>
  <si>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</si>
  <si>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</si>
  <si>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</si>
  <si>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</si>
  <si>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</si>
  <si>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</si>
  <si>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</si>
  <si>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</si>
  <si>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</si>
  <si>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</si>
  <si>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</si>
  <si>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</si>
  <si>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</si>
  <si>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</si>
  <si>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</si>
  <si>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</si>
  <si>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</si>
  <si>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</si>
  <si>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</si>
  <si>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</si>
  <si>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</si>
  <si>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</si>
  <si>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</si>
  <si>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</si>
  <si>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</si>
  <si>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</si>
  <si>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</si>
  <si>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</si>
  <si>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</si>
  <si>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</si>
  <si>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</si>
  <si>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</si>
  <si>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</si>
  <si>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</si>
  <si>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</si>
  <si>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</si>
  <si>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</si>
  <si>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</si>
  <si>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</si>
  <si>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</si>
  <si>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</si>
  <si>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</si>
  <si>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</si>
  <si>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</si>
  <si>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</si>
  <si>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</si>
  <si>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</si>
  <si>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</si>
  <si>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</si>
  <si>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</si>
  <si>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</si>
  <si>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</si>
  <si>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</si>
  <si>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</si>
  <si>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</si>
  <si>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</si>
  <si>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</si>
  <si>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</si>
  <si>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</si>
  <si>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</si>
  <si>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</si>
  <si>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</si>
  <si>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</si>
  <si>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</si>
  <si>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</si>
  <si>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</si>
  <si>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</si>
  <si>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</si>
  <si>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</si>
  <si>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</si>
  <si>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</si>
  <si>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</si>
  <si>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</si>
  <si>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</si>
  <si>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</si>
  <si>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</si>
  <si>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</si>
  <si>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</si>
  <si>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</si>
  <si>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</si>
  <si>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</si>
  <si>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</si>
  <si>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</si>
  <si>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</si>
  <si>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</si>
  <si>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</si>
  <si>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</si>
  <si>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</si>
  <si>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</si>
  <si>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</si>
  <si>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</si>
  <si>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</si>
  <si>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</si>
  <si>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</si>
  <si>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</si>
  <si>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</si>
  <si>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</si>
  <si>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</si>
  <si>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</si>
  <si>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</si>
  <si>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</si>
  <si>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</si>
  <si>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</si>
  <si>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</si>
  <si>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</si>
  <si>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</si>
  <si>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</si>
  <si>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</si>
  <si>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</si>
  <si>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</si>
  <si>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</si>
  <si>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</si>
  <si>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</si>
  <si>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</si>
  <si>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</si>
  <si>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</si>
  <si>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</si>
  <si>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</si>
  <si>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</si>
  <si>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</si>
  <si>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</si>
  <si>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</si>
  <si>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</si>
  <si>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</si>
  <si>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</si>
  <si>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</si>
  <si>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</si>
  <si>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</si>
  <si>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</si>
  <si>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</si>
  <si>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</si>
  <si>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</si>
  <si>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</si>
  <si>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</si>
  <si>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</si>
  <si>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</si>
  <si>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</si>
  <si>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</si>
  <si>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</si>
  <si>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</si>
  <si>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</si>
  <si>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</si>
  <si>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</si>
  <si>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</si>
  <si>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</si>
  <si>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</si>
  <si>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</si>
  <si>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</si>
  <si>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</si>
  <si>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</si>
  <si>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</si>
  <si>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</si>
  <si>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</si>
  <si>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</si>
  <si>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</si>
  <si>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</si>
  <si>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</si>
  <si>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</si>
  <si>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</si>
  <si>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</si>
  <si>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</si>
  <si>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</si>
  <si>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</si>
  <si>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</si>
  <si>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</si>
  <si>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</si>
  <si>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</si>
  <si>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</si>
  <si>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</si>
  <si>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</si>
  <si>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</si>
  <si>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</si>
  <si>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</si>
  <si>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</si>
  <si>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</si>
  <si>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</si>
  <si>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</si>
  <si>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</si>
  <si>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</si>
  <si>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</si>
  <si>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</si>
  <si>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</si>
  <si>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</si>
  <si>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</si>
  <si>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</si>
  <si>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</si>
  <si>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</si>
  <si>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</si>
  <si>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</si>
  <si>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</si>
  <si>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</si>
  <si>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</si>
  <si>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</si>
  <si>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</si>
  <si>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</si>
  <si>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</si>
  <si>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</si>
  <si>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</si>
  <si>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</si>
  <si>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</si>
  <si>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</si>
  <si>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</si>
  <si>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</si>
  <si>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</si>
  <si>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</si>
  <si>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</si>
  <si>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</si>
  <si>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</si>
  <si>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</si>
  <si>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</si>
  <si>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</si>
  <si>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</si>
  <si>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</si>
  <si>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</si>
  <si>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</si>
  <si>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</si>
  <si>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</si>
  <si>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</si>
  <si>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</si>
  <si>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</si>
  <si>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</si>
  <si>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</si>
  <si>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</si>
  <si>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</si>
  <si>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</si>
  <si>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</si>
  <si>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</si>
  <si>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</si>
  <si>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</si>
  <si>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</si>
  <si>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</si>
  <si>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</si>
  <si>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</si>
  <si>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</si>
  <si>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</si>
  <si>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</si>
  <si>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</si>
  <si>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</si>
  <si>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</si>
  <si>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</si>
  <si>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</si>
  <si>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</si>
  <si>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</si>
  <si>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</si>
  <si>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</si>
  <si>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</si>
  <si>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</si>
  <si>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</si>
  <si>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</si>
  <si>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</si>
  <si>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</si>
  <si>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</si>
  <si>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</si>
  <si>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</si>
  <si>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</si>
  <si>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</si>
  <si>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</si>
  <si>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</si>
  <si>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</si>
  <si>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</si>
  <si>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</si>
  <si>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</si>
  <si>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</si>
  <si>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</si>
  <si>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</si>
  <si>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</si>
  <si>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</si>
  <si>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</si>
  <si>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</si>
  <si>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</si>
  <si>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</si>
  <si>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</si>
  <si>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</si>
  <si>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</si>
  <si>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</si>
  <si>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</si>
  <si>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</si>
  <si>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</si>
  <si>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</si>
  <si>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</si>
  <si>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</si>
  <si>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</si>
  <si>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</si>
  <si>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</si>
  <si>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</si>
  <si>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</si>
  <si>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</si>
  <si>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</si>
  <si>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</si>
  <si>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</si>
  <si>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</si>
  <si>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</si>
  <si>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</si>
  <si>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</si>
  <si>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</si>
  <si>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</si>
  <si>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</si>
  <si>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</si>
  <si>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</si>
  <si>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</si>
  <si>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</si>
  <si>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</si>
  <si>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</si>
  <si>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</si>
  <si>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</si>
  <si>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</si>
  <si>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</si>
  <si>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</si>
  <si>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</si>
  <si>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</si>
  <si>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</si>
  <si>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</si>
  <si>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</si>
  <si>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</si>
  <si>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</si>
  <si>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</si>
  <si>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</si>
  <si>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</si>
  <si>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</si>
  <si>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</si>
  <si>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</si>
  <si>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</si>
  <si>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</si>
  <si>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</si>
  <si>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</si>
  <si>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</si>
  <si>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</si>
  <si>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</si>
  <si>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</si>
  <si>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</si>
  <si>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</si>
  <si>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</si>
  <si>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</si>
  <si>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</si>
  <si>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</si>
  <si>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</si>
  <si>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</si>
  <si>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</si>
  <si>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</si>
  <si>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</si>
  <si>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</si>
  <si>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</si>
  <si>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</si>
  <si>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</si>
  <si>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</si>
  <si>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</si>
  <si>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</si>
  <si>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</si>
  <si>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</si>
  <si>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</si>
  <si>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</si>
  <si>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</si>
  <si>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</si>
  <si>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</si>
  <si>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</si>
  <si>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</si>
  <si>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</si>
  <si>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</si>
  <si>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</si>
  <si>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</si>
  <si>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</si>
  <si>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</si>
  <si>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</si>
  <si>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</si>
  <si>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</si>
  <si>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</si>
  <si>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</si>
  <si>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</si>
  <si>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</si>
  <si>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</si>
  <si>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</si>
  <si>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</si>
  <si>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</si>
  <si>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</si>
  <si>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</si>
  <si>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</si>
  <si>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</si>
  <si>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</si>
  <si>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</si>
  <si>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</si>
  <si>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</si>
  <si>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</si>
  <si>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</si>
  <si>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</si>
  <si>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</si>
  <si>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</si>
  <si>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</si>
  <si>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</si>
  <si>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</si>
  <si>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</si>
  <si>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</si>
  <si>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</si>
  <si>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</si>
  <si>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</si>
  <si>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</si>
  <si>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</si>
  <si>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</si>
  <si>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</si>
  <si>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</si>
  <si>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</si>
  <si>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</si>
  <si>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</si>
  <si>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</si>
  <si>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</si>
  <si>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</si>
  <si>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</si>
  <si>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</si>
  <si>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</si>
  <si>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</si>
  <si>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</si>
  <si>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</si>
  <si>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</si>
  <si>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</si>
  <si>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</si>
  <si>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</si>
  <si>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</si>
  <si>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</si>
  <si>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</si>
  <si>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</si>
  <si>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</si>
  <si>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</si>
  <si>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</si>
  <si>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</si>
  <si>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</si>
  <si>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</si>
  <si>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</si>
  <si>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</si>
  <si>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</si>
  <si>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</si>
  <si>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</si>
  <si>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</si>
  <si>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</si>
  <si>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</si>
  <si>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</si>
  <si>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</si>
  <si>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</si>
  <si>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</si>
  <si>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</si>
  <si>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</si>
  <si>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</si>
  <si>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</si>
  <si>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</si>
  <si>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</si>
  <si>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</si>
  <si>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</si>
  <si>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</si>
  <si>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</si>
  <si>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</si>
  <si>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</si>
  <si>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</si>
  <si>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</si>
  <si>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</si>
  <si>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</si>
  <si>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</si>
  <si>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</si>
  <si>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</si>
  <si>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</si>
  <si>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</si>
  <si>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</si>
  <si>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</si>
  <si>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</si>
  <si>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</si>
  <si>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</si>
  <si>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</si>
  <si>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</si>
  <si>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</si>
  <si>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</si>
  <si>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</si>
  <si>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</si>
  <si>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</si>
  <si>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</si>
  <si>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</si>
  <si>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</si>
  <si>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</si>
  <si>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</si>
  <si>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</si>
  <si>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</si>
  <si>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</si>
  <si>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</si>
  <si>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</si>
  <si>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</si>
  <si>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</si>
  <si>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</si>
  <si>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</si>
  <si>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</si>
  <si>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</si>
  <si>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</si>
  <si>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</si>
  <si>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</si>
  <si>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</si>
  <si>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</si>
  <si>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</si>
  <si>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</si>
  <si>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</si>
  <si>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</si>
  <si>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</si>
  <si>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</si>
  <si>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</si>
  <si>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</si>
  <si>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</si>
  <si>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</si>
  <si>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</si>
  <si>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</si>
  <si>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</si>
  <si>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</si>
  <si>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</si>
  <si>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</si>
  <si>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</si>
  <si>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</si>
  <si>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</si>
  <si>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</si>
  <si>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</si>
  <si>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</si>
  <si>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</si>
  <si>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</si>
  <si>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</si>
  <si>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</si>
  <si>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</si>
  <si>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</si>
  <si>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</si>
  <si>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</si>
  <si>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</si>
  <si>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</si>
  <si>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</si>
  <si>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</si>
  <si>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</si>
  <si>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</si>
  <si>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</si>
  <si>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</si>
  <si>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</si>
  <si>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</si>
  <si>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</si>
  <si>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</si>
  <si>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</si>
  <si>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</si>
  <si>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</si>
  <si>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</si>
  <si>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</si>
  <si>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</si>
  <si>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</si>
  <si>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</si>
  <si>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</si>
  <si>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</si>
  <si>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</si>
  <si>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</si>
  <si>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</si>
  <si>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</si>
  <si>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</si>
  <si>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</si>
  <si>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</si>
  <si>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</si>
  <si>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</si>
  <si>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</si>
  <si>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</si>
  <si>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</si>
  <si>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</si>
  <si>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</si>
  <si>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</si>
  <si>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</si>
  <si>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</si>
  <si>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</si>
  <si>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</si>
  <si>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</si>
  <si>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</si>
  <si>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</si>
  <si>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</si>
  <si>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</si>
  <si>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</si>
  <si>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</si>
  <si>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</si>
  <si>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</si>
  <si>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</si>
  <si>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</si>
  <si>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</si>
  <si>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</si>
  <si>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</si>
  <si>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</si>
  <si>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</si>
  <si>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</si>
  <si>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</si>
  <si>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</si>
  <si>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</si>
  <si>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</si>
  <si>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</si>
  <si>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</si>
  <si>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</si>
  <si>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</si>
  <si>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</si>
  <si>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</si>
  <si>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</si>
  <si>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</si>
  <si>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</si>
  <si>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</si>
  <si>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</si>
  <si>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</si>
  <si>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</si>
  <si>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</si>
  <si>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</si>
  <si>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</si>
  <si>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</si>
  <si>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</si>
  <si>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</si>
  <si>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</si>
  <si>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</si>
  <si>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</si>
  <si>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</si>
  <si>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</si>
  <si>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</si>
  <si>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</si>
  <si>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</si>
  <si>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</si>
  <si>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</si>
  <si>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</si>
  <si>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</si>
  <si>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</si>
  <si>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</si>
  <si>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</si>
  <si>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</si>
  <si>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</si>
  <si>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</si>
  <si>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</si>
  <si>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</si>
  <si>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</si>
  <si>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</si>
  <si>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</si>
  <si>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</si>
  <si>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</si>
  <si>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</si>
  <si>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</si>
  <si>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</si>
  <si>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</si>
  <si>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</si>
  <si>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</si>
  <si>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</si>
  <si>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</si>
  <si>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</si>
  <si>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</si>
  <si>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</si>
  <si>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</si>
  <si>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</si>
  <si>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</si>
  <si>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</si>
  <si>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</si>
  <si>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</si>
  <si>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</si>
  <si>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</si>
  <si>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</si>
  <si>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</si>
  <si>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</si>
  <si>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</si>
  <si>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</si>
  <si>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</si>
  <si>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</si>
  <si>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</si>
  <si>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</si>
  <si>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</si>
  <si>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</si>
  <si>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</si>
  <si>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</si>
  <si>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</si>
  <si>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</si>
  <si>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</si>
  <si>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</si>
  <si>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</si>
  <si>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</si>
  <si>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</si>
  <si>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</si>
  <si>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</si>
  <si>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</si>
  <si>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</si>
  <si>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</si>
  <si>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</si>
  <si>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</si>
  <si>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</si>
  <si>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</si>
  <si>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</si>
  <si>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</si>
  <si>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</si>
  <si>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</si>
  <si>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</si>
  <si>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</si>
  <si>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</si>
  <si>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</si>
  <si>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</si>
  <si>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</si>
  <si>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</si>
  <si>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</si>
  <si>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</si>
  <si>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</si>
  <si>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</si>
  <si>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</si>
  <si>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</si>
  <si>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</si>
  <si>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</si>
  <si>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</si>
  <si>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</si>
  <si>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</si>
  <si>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</si>
  <si>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</si>
  <si>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</si>
  <si>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</si>
  <si>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</si>
  <si>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</si>
  <si>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</si>
  <si>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</si>
  <si>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</si>
  <si>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</si>
  <si>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</si>
  <si>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</si>
  <si>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</si>
  <si>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</si>
  <si>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</si>
  <si>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</si>
  <si>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</si>
  <si>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</si>
  <si>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</si>
  <si>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</si>
  <si>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</si>
  <si>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</si>
  <si>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</si>
  <si>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</si>
  <si>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</si>
  <si>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</si>
  <si>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</si>
  <si>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</si>
  <si>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</si>
  <si>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</si>
  <si>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</si>
  <si>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</si>
  <si>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</si>
  <si>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</si>
  <si>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</si>
  <si>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</si>
  <si>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</si>
  <si>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</si>
  <si>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</si>
  <si>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</si>
  <si>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</si>
  <si>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</si>
  <si>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</si>
  <si>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</si>
  <si>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</si>
  <si>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</si>
  <si>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</si>
  <si>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</si>
  <si>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</si>
  <si>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</si>
  <si>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</si>
  <si>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</si>
  <si>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</si>
  <si>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</si>
  <si>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</si>
  <si>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</si>
  <si>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</si>
  <si>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</si>
  <si>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</si>
  <si>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</si>
  <si>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</si>
  <si>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</si>
  <si>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</si>
  <si>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</si>
  <si>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</si>
  <si>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</si>
  <si>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</si>
  <si>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</si>
  <si>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</si>
  <si>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</si>
  <si>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</si>
  <si>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</si>
  <si>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</si>
  <si>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</si>
  <si>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</si>
  <si>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</si>
  <si>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</si>
  <si>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</si>
  <si>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</si>
  <si>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</si>
  <si>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</si>
  <si>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</si>
  <si>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</si>
  <si>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</si>
  <si>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</si>
  <si>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</si>
  <si>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</si>
  <si>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</si>
  <si>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</si>
  <si>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</si>
  <si>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</si>
  <si>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</si>
  <si>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</si>
  <si>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</si>
  <si>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</si>
  <si>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</si>
  <si>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</si>
  <si>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</si>
  <si>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</si>
  <si>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</si>
  <si>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</si>
  <si>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</si>
  <si>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</si>
  <si>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</si>
  <si>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</si>
  <si>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</si>
  <si>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</si>
  <si>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</si>
  <si>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</si>
  <si>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</si>
  <si>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</si>
  <si>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</si>
  <si>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</si>
  <si>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</si>
  <si>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</si>
  <si>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</si>
  <si>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</si>
  <si>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</si>
  <si>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</si>
  <si>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</si>
  <si>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</si>
  <si>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</si>
  <si>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</si>
  <si>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</si>
  <si>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</si>
  <si>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</si>
  <si>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</si>
  <si>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</si>
  <si>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</si>
  <si>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</si>
  <si>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</si>
  <si>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</si>
  <si>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</si>
  <si>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</si>
  <si>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</si>
  <si>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</si>
  <si>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</si>
  <si>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</si>
  <si>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</si>
  <si>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</si>
  <si>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</si>
  <si>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</si>
  <si>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</si>
  <si>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</si>
  <si>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</si>
  <si>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</si>
  <si>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</si>
  <si>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</si>
  <si>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</si>
  <si>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</si>
  <si>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</si>
  <si>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</si>
  <si>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</si>
  <si>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</si>
  <si>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</si>
  <si>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</si>
  <si>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</si>
  <si>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</si>
  <si>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</si>
  <si>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</si>
  <si>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</si>
  <si>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</si>
  <si>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</si>
  <si>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</si>
  <si>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</si>
  <si>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</si>
  <si>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</si>
  <si>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</si>
  <si>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</si>
  <si>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</si>
  <si>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</si>
  <si>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</si>
  <si>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</si>
  <si>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</si>
  <si>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</si>
  <si>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</si>
  <si>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</si>
  <si>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</si>
  <si>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</si>
  <si>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</si>
  <si>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</si>
  <si>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</si>
  <si>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</si>
  <si>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</si>
  <si>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</si>
  <si>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</si>
  <si>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</si>
  <si>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</si>
  <si>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</si>
  <si>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</si>
  <si>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</si>
  <si>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</si>
  <si>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</si>
  <si>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</si>
  <si>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</si>
  <si>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</si>
  <si>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</si>
  <si>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</si>
  <si>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</si>
  <si>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</si>
  <si>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</si>
  <si>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</si>
  <si>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</si>
  <si>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</si>
  <si>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</si>
  <si>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</si>
  <si>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</si>
  <si>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</si>
  <si>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</si>
  <si>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</si>
  <si>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</si>
  <si>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</si>
  <si>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</si>
  <si>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</si>
  <si>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</si>
  <si>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</si>
  <si>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</si>
  <si>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</si>
  <si>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</si>
  <si>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</si>
  <si>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</si>
  <si>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</si>
  <si>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</si>
  <si>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</si>
  <si>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</si>
  <si>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</si>
  <si>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</si>
  <si>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</si>
  <si>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</si>
  <si>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</si>
  <si>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</si>
  <si>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</si>
  <si>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</si>
  <si>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</si>
  <si>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</si>
  <si>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</si>
  <si>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</si>
  <si>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</si>
  <si>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</si>
  <si>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</si>
  <si>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</si>
  <si>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</si>
  <si>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</si>
  <si>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</si>
  <si>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</si>
  <si>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</si>
  <si>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</si>
  <si>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</si>
  <si>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</si>
  <si>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</si>
  <si>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</si>
  <si>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</si>
  <si>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</si>
  <si>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</si>
  <si>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</si>
  <si>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</si>
  <si>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</si>
  <si>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</si>
  <si>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</si>
  <si>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</si>
  <si>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</si>
  <si>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</si>
  <si>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</si>
  <si>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</si>
  <si>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</si>
  <si>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</si>
  <si>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</si>
  <si>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</si>
  <si>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</si>
  <si>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</si>
  <si>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</si>
  <si>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</si>
  <si>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</si>
  <si>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</si>
  <si>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</si>
  <si>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</si>
  <si>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</si>
  <si>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</si>
  <si>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</si>
  <si>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</si>
  <si>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</si>
  <si>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</si>
  <si>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</si>
  <si>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</si>
  <si>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</si>
  <si>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</si>
  <si>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</si>
  <si>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</si>
  <si>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</si>
  <si>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</si>
  <si>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</si>
  <si>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</si>
  <si>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</si>
  <si>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</si>
  <si>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</si>
  <si>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</si>
  <si>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</si>
  <si>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</si>
  <si>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</si>
  <si>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</si>
  <si>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</si>
  <si>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</si>
  <si>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</si>
  <si>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</si>
  <si>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</si>
  <si>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</si>
  <si>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</si>
  <si>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</si>
  <si>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</si>
  <si>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</si>
  <si>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</si>
  <si>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</si>
  <si>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</si>
  <si>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</si>
  <si>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</si>
  <si>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</si>
  <si>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</si>
  <si>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</si>
  <si>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</si>
  <si>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</si>
  <si>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</si>
  <si>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</si>
  <si>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</si>
  <si>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</si>
  <si>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</si>
  <si>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</si>
  <si>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</si>
  <si>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</si>
  <si>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</si>
  <si>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</si>
  <si>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</si>
  <si>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</si>
  <si>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</si>
  <si>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</si>
  <si>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</si>
  <si>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</si>
  <si>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</si>
  <si>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</si>
  <si>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</si>
  <si>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</si>
  <si>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</si>
  <si>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</si>
  <si>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</si>
  <si>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</si>
  <si>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</si>
  <si>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</si>
  <si>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</si>
  <si>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</si>
  <si>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</si>
  <si>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</si>
  <si>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</si>
  <si>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</si>
  <si>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</si>
  <si>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</si>
  <si>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</si>
  <si>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</si>
  <si>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</si>
  <si>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</si>
  <si>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</si>
  <si>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</si>
  <si>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</si>
  <si>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</si>
  <si>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</si>
  <si>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</si>
  <si>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</si>
  <si>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</si>
  <si>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</si>
  <si>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</si>
  <si>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</si>
  <si>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</si>
  <si>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</si>
  <si>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</si>
  <si>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</si>
  <si>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</si>
  <si>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</si>
  <si>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</si>
  <si>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</si>
  <si>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</si>
  <si>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</si>
  <si>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</si>
  <si>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</si>
  <si>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</si>
  <si>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</si>
  <si>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</si>
  <si>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</si>
  <si>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</si>
  <si>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</si>
  <si>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</si>
  <si>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</si>
  <si>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</si>
  <si>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</si>
  <si>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</si>
  <si>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</si>
  <si>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</si>
  <si>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</si>
  <si>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</si>
  <si>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</si>
  <si>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</si>
  <si>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</si>
  <si>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</si>
  <si>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</si>
  <si>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</si>
  <si>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</si>
  <si>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</si>
  <si>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</si>
  <si>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</si>
  <si>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</si>
  <si>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</si>
  <si>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</si>
  <si>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</si>
  <si>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</si>
  <si>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</si>
  <si>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</si>
  <si>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</si>
  <si>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</si>
  <si>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</si>
  <si>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</si>
  <si>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</si>
  <si>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</si>
  <si>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</si>
  <si>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</si>
  <si>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</si>
  <si>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</si>
  <si>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</si>
  <si>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</si>
  <si>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</si>
  <si>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</si>
  <si>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</si>
  <si>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</si>
  <si>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</si>
  <si>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</si>
  <si>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</si>
  <si>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</si>
  <si>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</si>
  <si>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</si>
  <si>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</si>
  <si>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</si>
  <si>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</si>
  <si>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</si>
  <si>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</si>
  <si>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</si>
  <si>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</si>
  <si>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</si>
  <si>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</si>
  <si>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</si>
  <si>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</si>
  <si>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</si>
  <si>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</si>
  <si>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</si>
  <si>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</si>
  <si>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</si>
  <si>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</si>
  <si>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</si>
  <si>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</si>
  <si>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</si>
  <si>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</si>
  <si>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</si>
  <si>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</si>
  <si>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</si>
  <si>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</si>
  <si>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</si>
  <si>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</si>
  <si>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</si>
  <si>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</si>
  <si>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</si>
  <si>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</si>
  <si>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</si>
  <si>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</si>
  <si>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</si>
  <si>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</si>
  <si>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</si>
  <si>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</si>
  <si>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</si>
  <si>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</si>
  <si>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</si>
  <si>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</si>
  <si>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</si>
  <si>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</si>
  <si>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</si>
  <si>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</si>
  <si>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</si>
  <si>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</si>
  <si>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</si>
  <si>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</si>
  <si>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</si>
  <si>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</si>
  <si>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</si>
  <si>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</si>
  <si>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</si>
  <si>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</si>
  <si>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</si>
  <si>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</si>
  <si>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</si>
  <si>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</si>
  <si>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</si>
  <si>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</si>
  <si>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</si>
  <si>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</si>
  <si>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</si>
  <si>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</si>
  <si>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</si>
  <si>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</si>
  <si>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</si>
  <si>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</si>
  <si>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</si>
  <si>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</si>
  <si>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</si>
  <si>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</si>
  <si>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</si>
  <si>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</si>
  <si>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</si>
  <si>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</si>
  <si>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</si>
  <si>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</si>
  <si>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</si>
  <si>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</si>
  <si>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</si>
  <si>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</si>
  <si>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</si>
  <si>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</si>
  <si>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</si>
  <si>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</si>
  <si>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</si>
  <si>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</si>
  <si>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</si>
  <si>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</si>
  <si>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</si>
  <si>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</si>
  <si>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</si>
  <si>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</si>
  <si>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</si>
  <si>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</si>
  <si>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</si>
  <si>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</si>
  <si>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</si>
  <si>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</si>
  <si>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</si>
  <si>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</si>
  <si>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</si>
  <si>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</si>
  <si>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</si>
  <si>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</si>
  <si>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</si>
  <si>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</si>
  <si>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</si>
  <si>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</si>
  <si>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</si>
  <si>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</si>
  <si>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</si>
  <si>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</si>
  <si>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</si>
  <si>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</si>
  <si>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</si>
  <si>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</si>
  <si>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</si>
  <si>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</si>
  <si>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</si>
  <si>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</si>
  <si>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</si>
  <si>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</si>
  <si>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</si>
  <si>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</si>
  <si>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</si>
  <si>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</si>
  <si>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</si>
  <si>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</si>
  <si>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</si>
  <si>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</si>
  <si>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</si>
  <si>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</si>
  <si>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</si>
  <si>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</si>
  <si>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</si>
  <si>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</si>
  <si>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</si>
  <si>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</si>
  <si>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</si>
  <si>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</si>
  <si>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</si>
  <si>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</si>
  <si>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</si>
  <si>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</si>
  <si>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</si>
  <si>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</si>
  <si>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</si>
  <si>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</si>
  <si>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</si>
  <si>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</si>
  <si>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</si>
  <si>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</si>
  <si>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</si>
  <si>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</si>
  <si>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</si>
  <si>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</si>
  <si>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</si>
  <si>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</si>
  <si>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</si>
  <si>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</si>
  <si>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</si>
  <si>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</si>
  <si>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</si>
  <si>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</si>
  <si>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</si>
  <si>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</si>
  <si>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</si>
  <si>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</si>
  <si>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</si>
  <si>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</si>
  <si>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</si>
  <si>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</si>
  <si>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</si>
  <si>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</si>
  <si>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</si>
  <si>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</si>
  <si>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</si>
  <si>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</si>
  <si>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</si>
  <si>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</si>
  <si>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</si>
  <si>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</si>
  <si>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</si>
  <si>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</si>
  <si>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</si>
  <si>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</si>
  <si>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</si>
  <si>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</si>
  <si>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</si>
  <si>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</si>
  <si>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</si>
  <si>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</si>
  <si>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</si>
  <si>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</si>
  <si>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</si>
  <si>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</si>
  <si>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</si>
  <si>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</si>
  <si>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</si>
  <si>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</si>
  <si>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</si>
  <si>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</si>
  <si>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</si>
  <si>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</si>
  <si>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</si>
  <si>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</si>
  <si>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</si>
  <si>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</si>
  <si>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</si>
  <si>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</si>
  <si>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</si>
  <si>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</si>
  <si>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</si>
  <si>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</si>
  <si>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</si>
  <si>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</si>
  <si>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</si>
  <si>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</si>
  <si>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</si>
  <si>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</si>
  <si>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</si>
  <si>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</si>
  <si>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</si>
  <si>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</si>
  <si>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</si>
  <si>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</si>
  <si>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</si>
  <si>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</si>
  <si>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</si>
  <si>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</si>
  <si>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</si>
  <si>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</si>
  <si>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</si>
  <si>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</si>
  <si>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</si>
  <si>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</si>
  <si>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</si>
  <si>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</si>
  <si>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</si>
  <si>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</si>
  <si>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</si>
  <si>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</si>
  <si>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</si>
  <si>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</si>
  <si>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</si>
  <si>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</si>
  <si>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</si>
  <si>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</si>
  <si>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</si>
  <si>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</si>
  <si>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</si>
  <si>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</si>
  <si>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</si>
  <si>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</si>
  <si>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</si>
  <si>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</si>
  <si>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</si>
  <si>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</si>
  <si>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</si>
  <si>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</si>
  <si>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</si>
  <si>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</si>
  <si>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</si>
  <si>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</si>
  <si>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</si>
  <si>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</si>
  <si>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</si>
  <si>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</si>
  <si>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</si>
  <si>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</si>
  <si>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</si>
  <si>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</si>
  <si>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</si>
  <si>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</si>
  <si>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</si>
  <si>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</si>
  <si>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</si>
  <si>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</si>
  <si>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</si>
  <si>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</si>
  <si>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</si>
  <si>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</si>
  <si>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</si>
  <si>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</si>
  <si>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</si>
  <si>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</si>
  <si>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</si>
  <si>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</si>
  <si>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</si>
  <si>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</si>
  <si>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</si>
  <si>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</si>
  <si>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</si>
  <si>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</si>
  <si>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</si>
  <si>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</si>
  <si>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</si>
  <si>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</si>
  <si>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</si>
  <si>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</si>
  <si>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</si>
  <si>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</si>
  <si>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</si>
  <si>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</si>
  <si>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</si>
  <si>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</si>
  <si>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</si>
  <si>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</si>
  <si>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</si>
  <si>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</si>
  <si>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</si>
  <si>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</si>
  <si>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</si>
  <si>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</si>
  <si>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</si>
  <si>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</si>
  <si>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</si>
  <si>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</si>
  <si>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</si>
  <si>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</si>
  <si>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</si>
  <si>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</si>
  <si>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</si>
  <si>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</si>
  <si>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</si>
  <si>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</si>
  <si>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</si>
  <si>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</si>
  <si>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</si>
  <si>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</si>
  <si>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</si>
  <si>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</si>
  <si>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</si>
  <si>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</si>
  <si>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</si>
  <si>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</si>
  <si>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</si>
  <si>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</si>
  <si>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</si>
  <si>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</si>
  <si>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</si>
  <si>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</si>
  <si>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</si>
  <si>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</si>
  <si>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</si>
  <si>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</si>
  <si>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</si>
  <si>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</si>
  <si>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</si>
  <si>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</si>
  <si>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</si>
  <si>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</si>
  <si>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</si>
  <si>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</si>
  <si>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</si>
  <si>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</si>
  <si>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</si>
  <si>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</si>
  <si>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</si>
  <si>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</si>
  <si>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</si>
  <si>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</si>
  <si>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</si>
  <si>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</si>
  <si>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</si>
  <si>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</si>
  <si>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</si>
  <si>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</si>
  <si>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</si>
  <si>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</si>
  <si>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</si>
  <si>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</si>
  <si>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</si>
  <si>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</si>
  <si>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</si>
  <si>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</si>
  <si>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</si>
  <si>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</si>
  <si>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</si>
  <si>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</si>
  <si>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</si>
  <si>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</si>
  <si>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</si>
  <si>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</si>
  <si>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</si>
  <si>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</si>
  <si>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</si>
  <si>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</si>
  <si>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</si>
  <si>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</si>
  <si>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</si>
  <si>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</si>
  <si>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</si>
  <si>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</si>
  <si>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</si>
  <si>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</si>
  <si>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</si>
  <si>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</si>
  <si>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</si>
  <si>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</si>
  <si>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</si>
  <si>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</si>
  <si>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</si>
  <si>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</si>
  <si>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</si>
  <si>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</si>
  <si>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</si>
  <si>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</si>
  <si>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</si>
  <si>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</si>
  <si>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</si>
  <si>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</si>
  <si>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</si>
  <si>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</si>
  <si>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</si>
  <si>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</si>
  <si>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</si>
  <si>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</si>
  <si>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</si>
  <si>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</si>
  <si>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</si>
  <si>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</si>
  <si>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</si>
  <si>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</si>
  <si>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</si>
  <si>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</si>
  <si>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</si>
  <si>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</si>
  <si>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</si>
  <si>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</si>
  <si>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</si>
  <si>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</si>
  <si>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</si>
  <si>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</si>
  <si>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</si>
  <si>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</si>
  <si>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</si>
  <si>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</si>
  <si>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</si>
  <si>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</si>
  <si>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</si>
  <si>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</si>
  <si>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</si>
  <si>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</si>
  <si>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</si>
  <si>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</si>
  <si>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</si>
  <si>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</si>
  <si>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</si>
  <si>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</si>
  <si>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</si>
  <si>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</si>
  <si>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</si>
  <si>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</si>
  <si>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</si>
  <si>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</si>
  <si>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</si>
  <si>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</si>
  <si>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</si>
  <si>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</si>
  <si>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</si>
  <si>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</si>
  <si>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</si>
  <si>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</si>
  <si>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</si>
  <si>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</si>
  <si>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</si>
  <si>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</si>
  <si>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</si>
  <si>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</si>
  <si>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</si>
  <si>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</si>
  <si>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</si>
  <si>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</si>
  <si>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</si>
  <si>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</si>
  <si>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</si>
  <si>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</si>
  <si>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</si>
  <si>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</si>
  <si>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</si>
  <si>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</si>
  <si>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</si>
  <si>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</si>
  <si>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</si>
  <si>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</si>
  <si>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</si>
  <si>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</si>
  <si>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</si>
  <si>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</si>
  <si>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</si>
  <si>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</si>
  <si>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</si>
  <si>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</si>
  <si>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</si>
  <si>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</si>
  <si>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</si>
  <si>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</si>
  <si>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</si>
  <si>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</si>
  <si>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</si>
  <si>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</si>
  <si>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</si>
  <si>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</si>
  <si>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</si>
  <si>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</si>
  <si>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</si>
  <si>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</si>
  <si>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</si>
  <si>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</si>
  <si>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</si>
  <si>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</si>
  <si>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</si>
  <si>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</si>
  <si>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</si>
  <si>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</si>
  <si>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</si>
  <si>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</si>
  <si>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</si>
  <si>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</si>
  <si>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</si>
  <si>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</si>
  <si>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</si>
  <si>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</si>
  <si>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</si>
  <si>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</si>
  <si>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</si>
  <si>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</si>
  <si>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</si>
  <si>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</si>
  <si>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</si>
  <si>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</si>
  <si>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</si>
  <si>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</si>
  <si>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</si>
  <si>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</si>
  <si>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</si>
  <si>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</si>
  <si>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</si>
  <si>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</si>
  <si>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</si>
  <si>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</si>
  <si>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</si>
  <si>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</si>
  <si>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</si>
  <si>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</si>
  <si>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</si>
  <si>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</si>
  <si>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</si>
  <si>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</si>
  <si>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</si>
  <si>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</si>
  <si>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</si>
  <si>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</si>
  <si>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</si>
  <si>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</si>
  <si>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</si>
  <si>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</si>
  <si>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</si>
  <si>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</si>
  <si>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</si>
  <si>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</si>
  <si>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</si>
  <si>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</si>
  <si>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</si>
  <si>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</si>
  <si>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</si>
  <si>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</si>
  <si>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</si>
  <si>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</si>
  <si>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</si>
  <si>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</si>
  <si>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</si>
  <si>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</si>
  <si>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</si>
  <si>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</si>
  <si>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</si>
  <si>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</si>
  <si>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</si>
  <si>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</si>
  <si>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</si>
  <si>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</si>
  <si>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</si>
  <si>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</si>
  <si>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</si>
  <si>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</si>
  <si>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</si>
  <si>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</si>
  <si>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</si>
  <si>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</si>
  <si>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</si>
  <si>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</si>
  <si>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</si>
  <si>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</si>
  <si>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</si>
  <si>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</si>
  <si>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</si>
  <si>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</si>
  <si>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</si>
  <si>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</si>
  <si>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</si>
  <si>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</si>
  <si>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</si>
  <si>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</si>
  <si>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</si>
  <si>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</si>
  <si>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</si>
  <si>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</si>
  <si>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</si>
  <si>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</si>
  <si>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</si>
  <si>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Champaign-Ford</t>
  </si>
  <si>
    <t>2400 W Bradley Ave</t>
  </si>
  <si>
    <t>Kemper CPA Group LLP</t>
  </si>
  <si>
    <t>Ryan Hawkins</t>
  </si>
  <si>
    <t>1213 S West St PO Box 447</t>
  </si>
  <si>
    <t>Olney</t>
  </si>
  <si>
    <t>618-395-2105</t>
  </si>
  <si>
    <t>618-395-7079</t>
  </si>
  <si>
    <t>rhawkins@kcpag.com</t>
  </si>
  <si>
    <t>Nick Elder</t>
  </si>
  <si>
    <t>nelder@efe.k12.il.us</t>
  </si>
  <si>
    <t>217-355-1382</t>
  </si>
  <si>
    <t>217-355-1396</t>
  </si>
  <si>
    <t>065-037016</t>
  </si>
  <si>
    <t>Not Applicable</t>
  </si>
  <si>
    <t>Federal awards expended did not exceed $750,000</t>
  </si>
  <si>
    <t>No action will be taken on this finding.</t>
  </si>
  <si>
    <t>The Joint Agreement does not feel that this finding has any impact on the ability to properly record or process financial transactions. In addition, the Joint Agreement does not feel the finding will cause any reporting errors to the ISBE or any other granting agency.</t>
  </si>
  <si>
    <t>The Joint Agreement does not currently employ an individual with the necessary knowledge and expertise to draft the footnotes to the financial statements</t>
  </si>
  <si>
    <t>Joint Agreement personnel do not possess the necessary accounting expertise to prevent, detect, or correct potential omissions in the footnotes to the financial statements.</t>
  </si>
  <si>
    <t>The Joint Agreement does not currently employ an individual with the necessary knowledge and expertise to draft the footnotes to the financial statements.</t>
  </si>
  <si>
    <t>In the absence of the necessary knowledge and expertise, the Joint Agreement must rely on the auditors to ensure the notes to the financial statements are properly presented.</t>
  </si>
  <si>
    <t>The Joint Agreement cannot prepare the notes to the financial statements.</t>
  </si>
  <si>
    <t>The Joint Agreement personnel have not obtained the necessary knowledge or expertise.</t>
  </si>
  <si>
    <t>The Joint Agreement should provide the necessary training to personnel or contract with an outside, independent contractor with the knowledge to properly prepare the notes to the financial statements.</t>
  </si>
  <si>
    <t>The Joint Agreement does not intend to correct the finding in the next fiscal year.</t>
  </si>
  <si>
    <t>Kona Energy/Ameren Illinois</t>
  </si>
  <si>
    <t>WCSII &amp; IL School District Agency (Pool)</t>
  </si>
  <si>
    <t>Heritage Community Unit School District #8</t>
  </si>
  <si>
    <t>Page 13, Line 227; Educational Fund; CTE Other - Perkins Secondary Program Improvement $284,871</t>
  </si>
  <si>
    <t>Page 11, Line 107; Educational Fund; Other Local Revenues - Refunds $3,342</t>
  </si>
  <si>
    <t>Education for Employment System No. 330</t>
  </si>
  <si>
    <t>None</t>
  </si>
  <si>
    <t>Educ for Employment Sys 330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</si>
</sst>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82" xfId="0" applyFont="1" applyBorder="1" applyAlignment="1">
      <alignment horizontal="center"/>
    </xf>
    <xf numFmtId="0" fontId="2" fillId="0" borderId="0" xfId="3" applyBorder="1" applyAlignment="1" applyProtection="1">
      <alignment wrapText="1"/>
      <protection locked="0"/>
    </xf>
    <xf numFmtId="0" fontId="2" fillId="0" borderId="0" xfId="3" applyBorder="1" applyAlignment="1" applyProtection="1">
      <alignment horizontal="center"/>
      <protection locked="0"/>
    </xf>
    <xf numFmtId="179" fontId="2" fillId="0" borderId="0" xfId="3" applyNumberFormat="1" applyBorder="1" applyAlignment="1" applyProtection="1">
      <alignment horizontal="center"/>
      <protection locked="0"/>
    </xf>
    <xf numFmtId="0" fontId="3" fillId="0" borderId="0" xfId="3" applyFont="1" applyBorder="1" applyAlignment="1" applyProtection="1">
      <alignment vertical="top"/>
    </xf>
    <xf numFmtId="0" fontId="2" fillId="0" borderId="0" xfId="3" applyBorder="1" applyAlignment="1" applyProtection="1">
      <alignment vertical="top" wrapText="1"/>
      <protection locked="0"/>
    </xf>
    <xf numFmtId="0" fontId="14" fillId="0" borderId="2" xfId="0" applyFont="1" applyBorder="1" applyAlignment="1" applyProtection="1">
      <alignment horizontal="center" vertical="center"/>
      <protection locked="0"/>
    </xf>
    <xf numFmtId="0" fontId="111" fillId="0" borderId="0" xfId="14" applyFont="1" applyAlignment="1">
      <alignment vertical="center"/>
    </xf>
    <xf numFmtId="0" fontId="111" fillId="0" borderId="0" xfId="14" applyFont="1" applyAlignment="1">
      <alignment horizontal="left" vertical="center"/>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85725</xdr:colOff>
          <xdr:row>1</xdr:row>
          <xdr:rowOff>0</xdr:rowOff>
        </xdr:from>
        <xdr:to>
          <xdr:col>0</xdr:col>
          <xdr:colOff>1000125</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1295400</xdr:colOff>
          <xdr:row>0</xdr:row>
          <xdr:rowOff>152400</xdr:rowOff>
        </xdr:from>
        <xdr:to>
          <xdr:col>0</xdr:col>
          <xdr:colOff>2209800</xdr:colOff>
          <xdr:row>5</xdr:row>
          <xdr:rowOff>28575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06" t="s">
        <v>474</v>
      </c>
      <c r="J1" s="2107"/>
      <c r="K1" s="2107"/>
      <c r="L1" s="2107"/>
      <c r="M1" s="2107"/>
      <c r="N1" s="2107"/>
      <c r="O1" s="2107"/>
      <c r="P1" s="2107"/>
      <c r="Q1" s="2107"/>
      <c r="R1" s="2107"/>
      <c r="S1" s="2107"/>
    </row>
    <row r="2" spans="1:28" ht="12" customHeight="1" x14ac:dyDescent="0.2">
      <c r="A2" s="202" t="s">
        <v>1964</v>
      </c>
      <c r="D2" s="203"/>
      <c r="I2" s="2108" t="s">
        <v>1155</v>
      </c>
      <c r="J2" s="2107"/>
      <c r="K2" s="2107"/>
      <c r="L2" s="2107"/>
      <c r="M2" s="2107"/>
      <c r="N2" s="2107"/>
      <c r="O2" s="2107"/>
      <c r="P2" s="2107"/>
      <c r="Q2" s="2107"/>
      <c r="R2" s="2107"/>
      <c r="S2" s="2107"/>
    </row>
    <row r="3" spans="1:28" ht="12" customHeight="1" x14ac:dyDescent="0.2">
      <c r="A3" s="1877" t="s">
        <v>1952</v>
      </c>
      <c r="B3" s="1878"/>
      <c r="C3" s="1878"/>
      <c r="D3" s="1879"/>
      <c r="I3" s="2108" t="s">
        <v>55</v>
      </c>
      <c r="J3" s="2107"/>
      <c r="K3" s="2107"/>
      <c r="L3" s="2107"/>
      <c r="M3" s="2107"/>
      <c r="N3" s="2107"/>
      <c r="O3" s="2107"/>
      <c r="P3" s="2107"/>
      <c r="Q3" s="2107"/>
      <c r="R3" s="2107"/>
      <c r="S3" s="2107"/>
    </row>
    <row r="4" spans="1:28" ht="12" customHeight="1" x14ac:dyDescent="0.2">
      <c r="A4" s="192"/>
      <c r="I4" s="2108" t="s">
        <v>617</v>
      </c>
      <c r="J4" s="2107"/>
      <c r="K4" s="2107"/>
      <c r="L4" s="2107"/>
      <c r="M4" s="2107"/>
      <c r="N4" s="2107"/>
      <c r="O4" s="2107"/>
      <c r="P4" s="2107"/>
      <c r="Q4" s="2107"/>
      <c r="R4" s="2107"/>
      <c r="S4" s="2107"/>
    </row>
    <row r="5" spans="1:28" ht="14.1" customHeight="1" x14ac:dyDescent="0.2">
      <c r="B5" s="446"/>
      <c r="C5" s="179" t="s">
        <v>1083</v>
      </c>
      <c r="D5" s="364"/>
      <c r="E5" s="364"/>
      <c r="H5" s="193"/>
      <c r="I5" s="2116" t="s">
        <v>788</v>
      </c>
      <c r="J5" s="2115"/>
      <c r="K5" s="2115"/>
      <c r="L5" s="2115"/>
      <c r="M5" s="2115"/>
      <c r="N5" s="2115"/>
      <c r="O5" s="2115"/>
      <c r="P5" s="2115"/>
      <c r="Q5" s="2115"/>
      <c r="R5" s="2115"/>
      <c r="S5" s="2115"/>
    </row>
    <row r="6" spans="1:28" ht="14.1" customHeight="1" x14ac:dyDescent="0.2">
      <c r="B6" s="446" t="s">
        <v>2090</v>
      </c>
      <c r="C6" s="179" t="s">
        <v>1084</v>
      </c>
      <c r="D6" s="364"/>
      <c r="E6" s="364"/>
      <c r="I6" s="2114" t="s">
        <v>1051</v>
      </c>
      <c r="J6" s="2115"/>
      <c r="K6" s="2115"/>
      <c r="L6" s="2115"/>
      <c r="M6" s="2115"/>
      <c r="N6" s="2115"/>
      <c r="O6" s="2115"/>
      <c r="P6" s="2115"/>
      <c r="Q6" s="2115"/>
      <c r="R6" s="2115"/>
      <c r="S6" s="2115"/>
    </row>
    <row r="7" spans="1:28" ht="12.2" customHeight="1" x14ac:dyDescent="0.2">
      <c r="I7" s="2109">
        <v>42551</v>
      </c>
      <c r="J7" s="2110"/>
      <c r="K7" s="2110"/>
      <c r="L7" s="2110"/>
      <c r="M7" s="2110"/>
      <c r="N7" s="2110"/>
      <c r="O7" s="2110"/>
      <c r="P7" s="2110"/>
      <c r="Q7" s="2110"/>
      <c r="R7" s="2110"/>
      <c r="S7" s="2110"/>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1" t="s">
        <v>782</v>
      </c>
      <c r="J9" s="2112"/>
      <c r="K9" s="2112"/>
      <c r="L9" s="2112"/>
      <c r="M9" s="2112"/>
      <c r="N9" s="2112"/>
      <c r="O9" s="2112"/>
      <c r="P9" s="2112"/>
      <c r="Q9" s="2112"/>
      <c r="R9" s="2112"/>
      <c r="S9" s="2113"/>
      <c r="T9" s="2127" t="s">
        <v>630</v>
      </c>
      <c r="U9" s="2128"/>
      <c r="V9" s="2128"/>
      <c r="W9" s="2128"/>
      <c r="X9" s="2128"/>
      <c r="Y9" s="2128"/>
      <c r="Z9" s="2128"/>
      <c r="AA9" s="2129"/>
    </row>
    <row r="10" spans="1:28" ht="13.5" customHeight="1" x14ac:dyDescent="0.2">
      <c r="A10" s="2134" t="s">
        <v>783</v>
      </c>
      <c r="B10" s="2135"/>
      <c r="C10" s="2135"/>
      <c r="D10" s="2135"/>
      <c r="E10" s="2135"/>
      <c r="F10" s="2135"/>
      <c r="G10" s="2135"/>
      <c r="H10" s="2136"/>
      <c r="I10" s="183"/>
      <c r="J10" s="184"/>
      <c r="K10" s="182"/>
      <c r="R10" s="184"/>
      <c r="S10" s="184"/>
      <c r="T10" s="2130"/>
      <c r="U10" s="2115"/>
      <c r="V10" s="2115"/>
      <c r="W10" s="2115"/>
      <c r="X10" s="2115"/>
      <c r="Y10" s="2115"/>
      <c r="Z10" s="2115"/>
      <c r="AA10" s="2121"/>
    </row>
    <row r="11" spans="1:28" ht="14.25" customHeight="1" x14ac:dyDescent="0.2">
      <c r="A11" s="2137" t="s">
        <v>1131</v>
      </c>
      <c r="B11" s="2138"/>
      <c r="C11" s="2138"/>
      <c r="D11" s="2138"/>
      <c r="E11" s="2138"/>
      <c r="F11" s="2138"/>
      <c r="G11" s="2138"/>
      <c r="H11" s="2139"/>
      <c r="I11" s="181"/>
      <c r="J11" s="345"/>
      <c r="K11" s="181"/>
      <c r="O11" s="1762" t="s">
        <v>2090</v>
      </c>
      <c r="P11" s="380" t="s">
        <v>225</v>
      </c>
      <c r="Q11" s="184"/>
      <c r="R11" s="182"/>
      <c r="S11" s="181"/>
      <c r="T11" s="2131"/>
      <c r="U11" s="2132"/>
      <c r="V11" s="2132"/>
      <c r="W11" s="2132"/>
      <c r="X11" s="2132"/>
      <c r="Y11" s="2132"/>
      <c r="Z11" s="2132"/>
      <c r="AA11" s="2133"/>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40">
        <v>9010008046</v>
      </c>
      <c r="B13" s="2141"/>
      <c r="C13" s="2141"/>
      <c r="D13" s="2141"/>
      <c r="E13" s="2141"/>
      <c r="F13" s="2141"/>
      <c r="G13" s="2141"/>
      <c r="H13" s="2142"/>
      <c r="I13" s="185"/>
      <c r="J13" s="184"/>
      <c r="K13" s="182"/>
      <c r="L13" s="184"/>
      <c r="M13" s="184"/>
      <c r="N13" s="184"/>
      <c r="O13" s="184"/>
      <c r="P13" s="184"/>
      <c r="Q13" s="184"/>
      <c r="R13" s="184"/>
      <c r="S13" s="184"/>
      <c r="T13" s="2145" t="s">
        <v>2093</v>
      </c>
      <c r="U13" s="2146"/>
      <c r="V13" s="2146"/>
      <c r="W13" s="2146"/>
      <c r="X13" s="2146"/>
      <c r="Y13" s="2147"/>
      <c r="Z13" s="2147"/>
      <c r="AA13" s="2148"/>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94" t="s">
        <v>2091</v>
      </c>
      <c r="B15" s="2143"/>
      <c r="C15" s="2143"/>
      <c r="D15" s="2143"/>
      <c r="E15" s="2143"/>
      <c r="F15" s="2143"/>
      <c r="G15" s="2143"/>
      <c r="H15" s="2144"/>
      <c r="T15" s="2075" t="s">
        <v>2094</v>
      </c>
      <c r="U15" s="2096"/>
      <c r="V15" s="2096"/>
      <c r="W15" s="2096"/>
      <c r="X15" s="2096"/>
      <c r="Y15" s="2149"/>
      <c r="Z15" s="2149"/>
      <c r="AA15" s="215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0" t="s">
        <v>2124</v>
      </c>
      <c r="B17" s="2101"/>
      <c r="C17" s="2101"/>
      <c r="D17" s="2101"/>
      <c r="E17" s="2101"/>
      <c r="F17" s="2101"/>
      <c r="G17" s="2101"/>
      <c r="H17" s="2126"/>
      <c r="T17" s="2154" t="s">
        <v>2095</v>
      </c>
      <c r="U17" s="2155"/>
      <c r="V17" s="2155"/>
      <c r="W17" s="2155"/>
      <c r="X17" s="2155"/>
      <c r="Y17" s="2155"/>
      <c r="Z17" s="2155"/>
      <c r="AA17" s="2156"/>
    </row>
    <row r="18" spans="1:27" ht="13.5" customHeight="1" x14ac:dyDescent="0.2">
      <c r="A18" s="365" t="s">
        <v>627</v>
      </c>
      <c r="B18" s="347"/>
      <c r="C18" s="343"/>
      <c r="D18" s="347"/>
      <c r="E18" s="347"/>
      <c r="F18" s="347"/>
      <c r="G18" s="347"/>
      <c r="H18" s="277"/>
      <c r="I18" s="2125" t="s">
        <v>784</v>
      </c>
      <c r="J18" s="2084"/>
      <c r="K18" s="2084"/>
      <c r="L18" s="2084"/>
      <c r="M18" s="2084"/>
      <c r="N18" s="2084"/>
      <c r="O18" s="2084"/>
      <c r="P18" s="2084"/>
      <c r="Q18" s="2084"/>
      <c r="R18" s="2084"/>
      <c r="S18" s="2085"/>
      <c r="T18" s="365" t="s">
        <v>827</v>
      </c>
      <c r="U18" s="272"/>
      <c r="V18" s="343"/>
      <c r="W18" s="271"/>
      <c r="X18" s="365" t="s">
        <v>306</v>
      </c>
      <c r="Y18" s="352"/>
      <c r="Z18" s="1975" t="s">
        <v>785</v>
      </c>
      <c r="AA18" s="201"/>
    </row>
    <row r="19" spans="1:27" ht="13.5" customHeight="1" x14ac:dyDescent="0.2">
      <c r="A19" s="2094" t="s">
        <v>2092</v>
      </c>
      <c r="B19" s="2092"/>
      <c r="C19" s="2092"/>
      <c r="D19" s="2092"/>
      <c r="E19" s="2092"/>
      <c r="F19" s="2092"/>
      <c r="G19" s="2092"/>
      <c r="H19" s="2074"/>
      <c r="I19" s="184"/>
      <c r="J19" s="379"/>
      <c r="K19" s="195"/>
      <c r="L19" s="193"/>
      <c r="M19" s="660" t="s">
        <v>360</v>
      </c>
      <c r="P19" s="181"/>
      <c r="Q19" s="181"/>
      <c r="R19" s="181"/>
      <c r="S19" s="185"/>
      <c r="T19" s="2094" t="s">
        <v>2096</v>
      </c>
      <c r="U19" s="2073"/>
      <c r="V19" s="2073"/>
      <c r="W19" s="2074"/>
      <c r="X19" s="2091" t="s">
        <v>2030</v>
      </c>
      <c r="Y19" s="2153"/>
      <c r="Z19" s="2151">
        <v>62450</v>
      </c>
      <c r="AA19" s="2152"/>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72" t="s">
        <v>2091</v>
      </c>
      <c r="B21" s="2073"/>
      <c r="C21" s="2073"/>
      <c r="D21" s="2073"/>
      <c r="E21" s="2073"/>
      <c r="F21" s="2073"/>
      <c r="G21" s="2073"/>
      <c r="H21" s="2074"/>
      <c r="I21" s="2120" t="s">
        <v>786</v>
      </c>
      <c r="J21" s="2115"/>
      <c r="K21" s="2115"/>
      <c r="L21" s="2115"/>
      <c r="M21" s="2115"/>
      <c r="N21" s="2115"/>
      <c r="O21" s="2115"/>
      <c r="P21" s="2115"/>
      <c r="Q21" s="2115"/>
      <c r="R21" s="2115"/>
      <c r="S21" s="2121"/>
      <c r="T21" s="2100" t="s">
        <v>2097</v>
      </c>
      <c r="U21" s="2160"/>
      <c r="V21" s="2160"/>
      <c r="W21" s="2160"/>
      <c r="X21" s="2165" t="s">
        <v>2098</v>
      </c>
      <c r="Y21" s="2163"/>
      <c r="Z21" s="2163"/>
      <c r="AA21" s="2164"/>
    </row>
    <row r="22" spans="1:27" ht="13.5" customHeight="1" x14ac:dyDescent="0.2">
      <c r="A22" s="367" t="s">
        <v>628</v>
      </c>
      <c r="B22" s="280"/>
      <c r="C22" s="280"/>
      <c r="D22" s="280"/>
      <c r="E22" s="280"/>
      <c r="F22" s="280"/>
      <c r="G22" s="280"/>
      <c r="H22" s="281"/>
      <c r="I22" s="2122" t="s">
        <v>1804</v>
      </c>
      <c r="J22" s="2123"/>
      <c r="K22" s="2123"/>
      <c r="L22" s="2123"/>
      <c r="M22" s="2123"/>
      <c r="N22" s="2123"/>
      <c r="O22" s="2123"/>
      <c r="P22" s="2123"/>
      <c r="Q22" s="2123"/>
      <c r="R22" s="2123"/>
      <c r="S22" s="2124"/>
      <c r="T22" s="365" t="s">
        <v>2026</v>
      </c>
      <c r="U22" s="272"/>
      <c r="V22" s="343"/>
      <c r="W22" s="272"/>
      <c r="X22" s="1976" t="s">
        <v>1631</v>
      </c>
      <c r="Z22" s="200"/>
      <c r="AA22" s="201"/>
    </row>
    <row r="23" spans="1:27" ht="13.5" customHeight="1" x14ac:dyDescent="0.2">
      <c r="A23" s="2117"/>
      <c r="B23" s="2118"/>
      <c r="C23" s="2118"/>
      <c r="D23" s="2118"/>
      <c r="E23" s="2118"/>
      <c r="F23" s="2118"/>
      <c r="G23" s="2118"/>
      <c r="H23" s="2119"/>
      <c r="T23" s="2100" t="s">
        <v>2104</v>
      </c>
      <c r="U23" s="2160"/>
      <c r="V23" s="2160"/>
      <c r="W23" s="2160"/>
      <c r="X23" s="2162">
        <v>43373</v>
      </c>
      <c r="Y23" s="2163"/>
      <c r="Z23" s="2163"/>
      <c r="AA23" s="2164"/>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72">
        <v>61821</v>
      </c>
      <c r="B25" s="2073"/>
      <c r="C25" s="2073"/>
      <c r="D25" s="2073"/>
      <c r="E25" s="2073"/>
      <c r="F25" s="2073"/>
      <c r="G25" s="2073"/>
      <c r="H25" s="2074"/>
      <c r="I25" s="661"/>
      <c r="J25" s="204"/>
      <c r="K25" s="204"/>
      <c r="L25" s="204"/>
      <c r="M25" s="204"/>
      <c r="N25" s="204"/>
      <c r="O25" s="204"/>
      <c r="P25" s="204"/>
      <c r="Q25" s="204"/>
      <c r="R25" s="204"/>
      <c r="S25" s="205"/>
      <c r="T25" s="2157" t="s">
        <v>2099</v>
      </c>
      <c r="U25" s="2158"/>
      <c r="V25" s="2158"/>
      <c r="W25" s="2158"/>
      <c r="X25" s="2158"/>
      <c r="Y25" s="2158"/>
      <c r="Z25" s="2158"/>
      <c r="AA25" s="2159"/>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083" t="s">
        <v>2003</v>
      </c>
      <c r="J27" s="2084"/>
      <c r="K27" s="2084"/>
      <c r="L27" s="2084"/>
      <c r="M27" s="2084"/>
      <c r="N27" s="2084"/>
      <c r="O27" s="2084"/>
      <c r="P27" s="2084"/>
      <c r="Q27" s="2084"/>
      <c r="R27" s="2084"/>
      <c r="S27" s="2085"/>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c r="F29" s="1566" t="s">
        <v>1629</v>
      </c>
      <c r="G29" s="662"/>
      <c r="I29" s="275"/>
      <c r="J29" s="392"/>
      <c r="K29" s="182" t="s">
        <v>675</v>
      </c>
      <c r="L29" s="1762" t="s">
        <v>2090</v>
      </c>
      <c r="M29" s="195" t="s">
        <v>106</v>
      </c>
      <c r="N29" s="186" t="s">
        <v>2036</v>
      </c>
      <c r="O29" s="186"/>
      <c r="P29" s="186"/>
      <c r="Q29" s="186"/>
      <c r="R29" s="186"/>
      <c r="S29" s="673"/>
      <c r="T29" s="56"/>
      <c r="U29" s="56"/>
      <c r="V29" s="56"/>
      <c r="W29" s="56"/>
      <c r="X29" s="56"/>
      <c r="Y29" s="56"/>
      <c r="Z29" s="56"/>
      <c r="AA29" s="1089"/>
    </row>
    <row r="30" spans="1:27" ht="13.5" customHeight="1" x14ac:dyDescent="0.2">
      <c r="A30" s="1803"/>
      <c r="B30" s="1093" t="s">
        <v>2090</v>
      </c>
      <c r="C30" s="674" t="s">
        <v>1385</v>
      </c>
      <c r="D30" s="182"/>
      <c r="E30" s="182"/>
      <c r="F30" s="1281"/>
      <c r="G30" s="662"/>
      <c r="H30" s="662"/>
      <c r="I30" s="275"/>
      <c r="J30" s="392"/>
      <c r="K30" s="182" t="s">
        <v>675</v>
      </c>
      <c r="L30" s="1762" t="s">
        <v>2090</v>
      </c>
      <c r="M30" s="195" t="s">
        <v>106</v>
      </c>
      <c r="N30" s="186" t="s">
        <v>2004</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1762" t="s">
        <v>2090</v>
      </c>
      <c r="K31" s="195" t="s">
        <v>1053</v>
      </c>
      <c r="L31" s="1762"/>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2"/>
      <c r="Q35" s="2073"/>
      <c r="R35" s="2073"/>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100" t="s">
        <v>2100</v>
      </c>
      <c r="B38" s="2101"/>
      <c r="C38" s="2101"/>
      <c r="D38" s="2101"/>
      <c r="E38" s="2101"/>
      <c r="F38" s="2073"/>
      <c r="G38" s="2073"/>
      <c r="H38" s="2074"/>
      <c r="I38" s="2095"/>
      <c r="J38" s="2096"/>
      <c r="K38" s="2096"/>
      <c r="L38" s="2096"/>
      <c r="M38" s="2096"/>
      <c r="N38" s="2096"/>
      <c r="O38" s="2096"/>
      <c r="P38" s="2076"/>
      <c r="Q38" s="2076"/>
      <c r="R38" s="2076"/>
      <c r="S38" s="2077"/>
      <c r="T38" s="2075"/>
      <c r="U38" s="2096"/>
      <c r="V38" s="2096"/>
      <c r="W38" s="2096"/>
      <c r="X38" s="2076"/>
      <c r="Y38" s="2076"/>
      <c r="Z38" s="2076"/>
      <c r="AA38" s="2077"/>
    </row>
    <row r="39" spans="1:27" ht="12" customHeight="1" x14ac:dyDescent="0.2">
      <c r="A39" s="2078" t="s">
        <v>628</v>
      </c>
      <c r="B39" s="2079"/>
      <c r="C39" s="343"/>
      <c r="D39" s="340"/>
      <c r="E39" s="340"/>
      <c r="F39" s="350"/>
      <c r="G39" s="340"/>
      <c r="H39" s="277"/>
      <c r="I39" s="2078" t="s">
        <v>628</v>
      </c>
      <c r="J39" s="2079"/>
      <c r="K39" s="2079"/>
      <c r="L39" s="2079"/>
      <c r="M39" s="2079"/>
      <c r="N39" s="337"/>
      <c r="O39" s="343"/>
      <c r="P39" s="343"/>
      <c r="Q39" s="349"/>
      <c r="R39" s="343"/>
      <c r="S39" s="277"/>
      <c r="T39" s="343" t="s">
        <v>628</v>
      </c>
      <c r="U39" s="272"/>
      <c r="V39" s="343"/>
      <c r="W39" s="271"/>
      <c r="X39" s="349"/>
      <c r="Y39" s="200"/>
      <c r="Z39" s="200"/>
      <c r="AA39" s="201"/>
    </row>
    <row r="40" spans="1:27" ht="13.5" customHeight="1" x14ac:dyDescent="0.2">
      <c r="A40" s="2086" t="s">
        <v>2101</v>
      </c>
      <c r="B40" s="2087"/>
      <c r="C40" s="2088"/>
      <c r="D40" s="2088"/>
      <c r="E40" s="2088"/>
      <c r="F40" s="2089"/>
      <c r="G40" s="2089"/>
      <c r="H40" s="2090"/>
      <c r="I40" s="2103"/>
      <c r="J40" s="2104"/>
      <c r="K40" s="2104"/>
      <c r="L40" s="2104"/>
      <c r="M40" s="2104"/>
      <c r="N40" s="2104"/>
      <c r="O40" s="2104"/>
      <c r="P40" s="2104"/>
      <c r="Q40" s="2104"/>
      <c r="R40" s="2104"/>
      <c r="S40" s="2105"/>
      <c r="T40" s="2103"/>
      <c r="U40" s="2161"/>
      <c r="V40" s="2104"/>
      <c r="W40" s="2104"/>
      <c r="X40" s="2104"/>
      <c r="Y40" s="2104"/>
      <c r="Z40" s="2104"/>
      <c r="AA40" s="210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4" t="s">
        <v>2102</v>
      </c>
      <c r="B42" s="2073"/>
      <c r="C42" s="2074"/>
      <c r="D42" s="2091" t="s">
        <v>2103</v>
      </c>
      <c r="E42" s="2073"/>
      <c r="F42" s="2073"/>
      <c r="G42" s="2073"/>
      <c r="H42" s="2074"/>
      <c r="I42" s="2075"/>
      <c r="J42" s="2076"/>
      <c r="K42" s="2076"/>
      <c r="L42" s="2076"/>
      <c r="M42" s="2076"/>
      <c r="N42" s="2076"/>
      <c r="O42" s="2077"/>
      <c r="P42" s="2102"/>
      <c r="Q42" s="2076"/>
      <c r="R42" s="2076"/>
      <c r="S42" s="2077"/>
      <c r="T42" s="2075"/>
      <c r="U42" s="2076"/>
      <c r="V42" s="2076"/>
      <c r="W42" s="2077"/>
      <c r="X42" s="2102"/>
      <c r="Y42" s="2076"/>
      <c r="Z42" s="2076"/>
      <c r="AA42" s="207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7"/>
      <c r="B44" s="2098"/>
      <c r="C44" s="2098"/>
      <c r="D44" s="2098"/>
      <c r="E44" s="2098"/>
      <c r="F44" s="2098"/>
      <c r="G44" s="2098"/>
      <c r="H44" s="2099"/>
      <c r="I44" s="2080"/>
      <c r="J44" s="2081"/>
      <c r="K44" s="2081"/>
      <c r="L44" s="2081"/>
      <c r="M44" s="2081"/>
      <c r="N44" s="2081"/>
      <c r="O44" s="2081"/>
      <c r="P44" s="2081"/>
      <c r="Q44" s="2081"/>
      <c r="R44" s="2081"/>
      <c r="S44" s="2082"/>
      <c r="T44" s="2080"/>
      <c r="U44" s="2093"/>
      <c r="V44" s="2093"/>
      <c r="W44" s="2093"/>
      <c r="X44" s="2093"/>
      <c r="Y44" s="2093"/>
      <c r="Z44" s="2081"/>
      <c r="AA44" s="2082"/>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L31" sqref="L3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2033</v>
      </c>
      <c r="C31" s="216" t="s">
        <v>1390</v>
      </c>
      <c r="D31" s="605"/>
      <c r="E31" s="607"/>
    </row>
    <row r="32" spans="1:5" x14ac:dyDescent="0.2">
      <c r="B32" s="605" t="s">
        <v>1296</v>
      </c>
      <c r="C32" s="216" t="s">
        <v>1390</v>
      </c>
      <c r="D32" s="606" t="s">
        <v>2034</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2035</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76" t="s">
        <v>1389</v>
      </c>
      <c r="B2" s="2177"/>
      <c r="C2" s="2177"/>
      <c r="D2" s="2177"/>
      <c r="E2" s="2177"/>
      <c r="F2" s="2177"/>
      <c r="G2" s="2177"/>
      <c r="H2" s="2177"/>
      <c r="I2" s="2177"/>
    </row>
    <row r="3" spans="1:9" s="33" customFormat="1" ht="6" customHeight="1" x14ac:dyDescent="0.2">
      <c r="A3" s="52"/>
      <c r="B3" s="52"/>
      <c r="C3" s="622"/>
      <c r="D3" s="718"/>
      <c r="E3" s="405"/>
    </row>
    <row r="4" spans="1:9" x14ac:dyDescent="0.2">
      <c r="A4" s="7"/>
      <c r="B4" s="399"/>
      <c r="C4" s="2183" t="s">
        <v>497</v>
      </c>
      <c r="D4" s="2184"/>
      <c r="E4" s="2184"/>
      <c r="F4" s="2184"/>
      <c r="G4" s="2184"/>
      <c r="H4" s="2184"/>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2069" t="s">
        <v>2090</v>
      </c>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1853</v>
      </c>
    </row>
    <row r="17" spans="1:4" s="33" customFormat="1" ht="6" customHeight="1" x14ac:dyDescent="0.2">
      <c r="A17" s="30"/>
      <c r="B17" s="36"/>
      <c r="C17" s="621"/>
      <c r="D17" s="1012"/>
    </row>
    <row r="18" spans="1:4" s="33" customFormat="1" x14ac:dyDescent="0.2">
      <c r="A18" s="30"/>
      <c r="B18" s="679"/>
      <c r="C18" s="621">
        <v>7</v>
      </c>
      <c r="D18" s="291" t="s">
        <v>1852</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2001</v>
      </c>
    </row>
    <row r="30" spans="1:4" s="33" customFormat="1" x14ac:dyDescent="0.2">
      <c r="A30" s="30"/>
      <c r="B30" s="1757"/>
      <c r="C30" s="621"/>
      <c r="D30" s="1626" t="s">
        <v>2002</v>
      </c>
    </row>
    <row r="31" spans="1:4" s="33" customFormat="1" x14ac:dyDescent="0.2">
      <c r="A31" s="30"/>
      <c r="B31" s="1757"/>
      <c r="C31" s="621"/>
      <c r="D31" s="1758" t="s">
        <v>1851</v>
      </c>
    </row>
    <row r="32" spans="1:4" s="33" customFormat="1" ht="8.25" customHeight="1" x14ac:dyDescent="0.2">
      <c r="A32" s="30"/>
      <c r="B32" s="36"/>
      <c r="C32" s="621"/>
      <c r="D32" s="455"/>
    </row>
    <row r="33" spans="1:9" s="33" customFormat="1" x14ac:dyDescent="0.2">
      <c r="A33" s="2178" t="s">
        <v>2037</v>
      </c>
      <c r="B33" s="2179"/>
      <c r="C33" s="2179"/>
      <c r="D33" s="2179"/>
      <c r="E33" s="2180"/>
      <c r="F33" s="2180"/>
      <c r="G33" s="2180"/>
      <c r="H33" s="2180"/>
      <c r="I33" s="2180"/>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78" t="s">
        <v>358</v>
      </c>
      <c r="B45" s="2181"/>
      <c r="C45" s="2181"/>
      <c r="D45" s="2181"/>
      <c r="E45" s="2182"/>
      <c r="F45" s="2182"/>
      <c r="G45" s="2182"/>
      <c r="H45" s="2182"/>
      <c r="I45" s="2182"/>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1861</v>
      </c>
      <c r="E51" s="27"/>
      <c r="F51" s="1610"/>
      <c r="G51" s="1785" t="s">
        <v>1860</v>
      </c>
      <c r="H51" s="2034"/>
      <c r="I51" s="9" t="s">
        <v>1910</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85"/>
      <c r="C55" s="2186"/>
      <c r="D55" s="2186"/>
      <c r="E55" s="2186"/>
      <c r="F55" s="2186"/>
      <c r="G55" s="2186"/>
      <c r="H55" s="2187"/>
      <c r="I55" s="3"/>
    </row>
    <row r="56" spans="1:9" s="33" customFormat="1" x14ac:dyDescent="0.2">
      <c r="A56" s="1794"/>
      <c r="B56" s="2188"/>
      <c r="C56" s="2189"/>
      <c r="D56" s="2189"/>
      <c r="E56" s="2189"/>
      <c r="F56" s="2189"/>
      <c r="G56" s="2189"/>
      <c r="H56" s="2190"/>
      <c r="I56" s="3"/>
    </row>
    <row r="57" spans="1:9" s="33" customFormat="1" x14ac:dyDescent="0.2">
      <c r="A57" s="1794"/>
      <c r="B57" s="2188"/>
      <c r="C57" s="2189"/>
      <c r="D57" s="2189"/>
      <c r="E57" s="2189"/>
      <c r="F57" s="2189"/>
      <c r="G57" s="2189"/>
      <c r="H57" s="2190"/>
      <c r="I57" s="3"/>
    </row>
    <row r="58" spans="1:9" s="33" customFormat="1" x14ac:dyDescent="0.2">
      <c r="A58" s="1794"/>
      <c r="B58" s="2188"/>
      <c r="C58" s="2189"/>
      <c r="D58" s="2189"/>
      <c r="E58" s="2189"/>
      <c r="F58" s="2189"/>
      <c r="G58" s="2189"/>
      <c r="H58" s="2190"/>
      <c r="I58" s="3"/>
    </row>
    <row r="59" spans="1:9" s="33" customFormat="1" x14ac:dyDescent="0.2">
      <c r="A59" s="1794"/>
      <c r="B59" s="2188"/>
      <c r="C59" s="2189"/>
      <c r="D59" s="2189"/>
      <c r="E59" s="2189"/>
      <c r="F59" s="2189"/>
      <c r="G59" s="2189"/>
      <c r="H59" s="2190"/>
      <c r="I59" s="3"/>
    </row>
    <row r="60" spans="1:9" s="33" customFormat="1" x14ac:dyDescent="0.2">
      <c r="A60" s="1794"/>
      <c r="B60" s="2188"/>
      <c r="C60" s="2189"/>
      <c r="D60" s="2189"/>
      <c r="E60" s="2189"/>
      <c r="F60" s="2189"/>
      <c r="G60" s="2189"/>
      <c r="H60" s="2190"/>
      <c r="I60" s="3"/>
    </row>
    <row r="61" spans="1:9" s="33" customFormat="1" x14ac:dyDescent="0.2">
      <c r="A61" s="1794"/>
      <c r="B61" s="2188"/>
      <c r="C61" s="2189"/>
      <c r="D61" s="2189"/>
      <c r="E61" s="2189"/>
      <c r="F61" s="2189"/>
      <c r="G61" s="2189"/>
      <c r="H61" s="2190"/>
      <c r="I61" s="3"/>
    </row>
    <row r="62" spans="1:9" s="33" customFormat="1" x14ac:dyDescent="0.2">
      <c r="A62" s="1794"/>
      <c r="B62" s="2188"/>
      <c r="C62" s="2189"/>
      <c r="D62" s="2189"/>
      <c r="E62" s="2189"/>
      <c r="F62" s="2189"/>
      <c r="G62" s="2189"/>
      <c r="H62" s="2190"/>
      <c r="I62" s="3"/>
    </row>
    <row r="63" spans="1:9" s="33" customFormat="1" x14ac:dyDescent="0.2">
      <c r="A63" s="1794"/>
      <c r="B63" s="2188"/>
      <c r="C63" s="2189"/>
      <c r="D63" s="2189"/>
      <c r="E63" s="2189"/>
      <c r="F63" s="2189"/>
      <c r="G63" s="2189"/>
      <c r="H63" s="2190"/>
      <c r="I63" s="3"/>
    </row>
    <row r="64" spans="1:9" s="33" customFormat="1" x14ac:dyDescent="0.2">
      <c r="A64" s="1794"/>
      <c r="B64" s="2188"/>
      <c r="C64" s="2189"/>
      <c r="D64" s="2189"/>
      <c r="E64" s="2189"/>
      <c r="F64" s="2189"/>
      <c r="G64" s="2189"/>
      <c r="H64" s="2190"/>
      <c r="I64" s="3"/>
    </row>
    <row r="65" spans="1:9" s="33" customFormat="1" ht="9" customHeight="1" x14ac:dyDescent="0.2">
      <c r="A65" s="1795"/>
      <c r="B65" s="2191"/>
      <c r="C65" s="2192"/>
      <c r="D65" s="2192"/>
      <c r="E65" s="2192"/>
      <c r="F65" s="2192"/>
      <c r="G65" s="2192"/>
      <c r="H65" s="2193"/>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78" t="s">
        <v>1637</v>
      </c>
      <c r="B68" s="2181"/>
      <c r="C68" s="2181"/>
      <c r="D68" s="2181"/>
      <c r="E68" s="2182"/>
      <c r="F68" s="2182"/>
      <c r="G68" s="2182"/>
      <c r="H68" s="2182"/>
      <c r="I68" s="2182"/>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1999</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97" t="s">
        <v>1633</v>
      </c>
      <c r="B81" s="2197"/>
      <c r="C81" s="2197"/>
      <c r="D81" s="2198"/>
      <c r="E81" s="1614" t="s">
        <v>1678</v>
      </c>
      <c r="F81" s="1614" t="s">
        <v>1679</v>
      </c>
      <c r="G81" s="1614" t="s">
        <v>1680</v>
      </c>
      <c r="H81" s="1614" t="s">
        <v>1681</v>
      </c>
      <c r="I81" s="1614" t="s">
        <v>1682</v>
      </c>
      <c r="J81" s="1615" t="s">
        <v>163</v>
      </c>
    </row>
    <row r="82" spans="1:10" s="33" customFormat="1" ht="13.5" customHeight="1" thickTop="1" x14ac:dyDescent="0.2">
      <c r="A82" s="1781" t="s">
        <v>1832</v>
      </c>
      <c r="B82" s="1782"/>
      <c r="C82" s="1783"/>
      <c r="D82" s="1784"/>
      <c r="E82" s="1728"/>
      <c r="F82" s="1728"/>
      <c r="G82" s="1728"/>
      <c r="H82" s="1728"/>
      <c r="I82" s="1728"/>
      <c r="J82" s="1725"/>
    </row>
    <row r="83" spans="1:10" s="33" customFormat="1" ht="13.5" customHeight="1" x14ac:dyDescent="0.2">
      <c r="A83" s="1764" t="s">
        <v>1858</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1859</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94"/>
      <c r="C100" s="2195"/>
      <c r="D100" s="2195"/>
      <c r="E100" s="2195"/>
      <c r="F100" s="2195"/>
      <c r="G100" s="2195"/>
      <c r="H100" s="2196"/>
      <c r="I100" s="1536"/>
    </row>
    <row r="101" spans="1:9" s="33" customFormat="1" ht="11.25" customHeight="1" x14ac:dyDescent="0.2">
      <c r="A101" s="1579"/>
      <c r="B101" s="2173"/>
      <c r="C101" s="2174"/>
      <c r="D101" s="2174"/>
      <c r="E101" s="2174"/>
      <c r="F101" s="2174"/>
      <c r="G101" s="2174"/>
      <c r="H101" s="2175"/>
      <c r="I101" s="1536"/>
    </row>
    <row r="102" spans="1:9" s="33" customFormat="1" ht="11.25" customHeight="1" x14ac:dyDescent="0.2">
      <c r="A102" s="1579"/>
      <c r="B102" s="2173"/>
      <c r="C102" s="2174"/>
      <c r="D102" s="2174"/>
      <c r="E102" s="2174"/>
      <c r="F102" s="2174"/>
      <c r="G102" s="2174"/>
      <c r="H102" s="2175"/>
      <c r="I102" s="1536"/>
    </row>
    <row r="103" spans="1:9" s="33" customFormat="1" x14ac:dyDescent="0.2">
      <c r="A103" s="1579"/>
      <c r="B103" s="2173"/>
      <c r="C103" s="2174"/>
      <c r="D103" s="2174"/>
      <c r="E103" s="2174"/>
      <c r="F103" s="2174"/>
      <c r="G103" s="2174"/>
      <c r="H103" s="2175"/>
      <c r="I103" s="1536"/>
    </row>
    <row r="104" spans="1:9" s="33" customFormat="1" ht="11.25" customHeight="1" x14ac:dyDescent="0.2">
      <c r="A104" s="1579"/>
      <c r="B104" s="2173"/>
      <c r="C104" s="2174"/>
      <c r="D104" s="2174"/>
      <c r="E104" s="2174"/>
      <c r="F104" s="2174"/>
      <c r="G104" s="2174"/>
      <c r="H104" s="2175"/>
      <c r="I104" s="1536"/>
    </row>
    <row r="105" spans="1:9" s="33" customFormat="1" ht="11.25" customHeight="1" x14ac:dyDescent="0.2">
      <c r="A105" s="1579"/>
      <c r="B105" s="2173"/>
      <c r="C105" s="2174"/>
      <c r="D105" s="2174"/>
      <c r="E105" s="2174"/>
      <c r="F105" s="2174"/>
      <c r="G105" s="2174"/>
      <c r="H105" s="2175"/>
      <c r="I105" s="1536"/>
    </row>
    <row r="106" spans="1:9" s="33" customFormat="1" ht="11.25" customHeight="1" x14ac:dyDescent="0.2">
      <c r="A106" s="1579"/>
      <c r="B106" s="2173"/>
      <c r="C106" s="2174"/>
      <c r="D106" s="2174"/>
      <c r="E106" s="2174"/>
      <c r="F106" s="2174"/>
      <c r="G106" s="2174"/>
      <c r="H106" s="2175"/>
      <c r="I106" s="1536"/>
    </row>
    <row r="107" spans="1:9" s="33" customFormat="1" ht="11.25" customHeight="1" x14ac:dyDescent="0.2">
      <c r="A107" s="1579"/>
      <c r="B107" s="2173"/>
      <c r="C107" s="2174"/>
      <c r="D107" s="2174"/>
      <c r="E107" s="2174"/>
      <c r="F107" s="2174"/>
      <c r="G107" s="2174"/>
      <c r="H107" s="2175"/>
      <c r="I107" s="1574"/>
    </row>
    <row r="108" spans="1:9" s="33" customFormat="1" ht="11.25" customHeight="1" x14ac:dyDescent="0.2">
      <c r="A108" s="1579"/>
      <c r="B108" s="2173"/>
      <c r="C108" s="2174"/>
      <c r="D108" s="2174"/>
      <c r="E108" s="2174"/>
      <c r="F108" s="2174"/>
      <c r="G108" s="2174"/>
      <c r="H108" s="2175"/>
      <c r="I108" s="1536"/>
    </row>
    <row r="109" spans="1:9" s="33" customFormat="1" ht="11.25" customHeight="1" x14ac:dyDescent="0.2">
      <c r="A109" s="1579"/>
      <c r="B109" s="2173"/>
      <c r="C109" s="2174"/>
      <c r="D109" s="2174"/>
      <c r="E109" s="2174"/>
      <c r="F109" s="2174"/>
      <c r="G109" s="2174"/>
      <c r="H109" s="2175"/>
      <c r="I109" s="1536"/>
    </row>
    <row r="110" spans="1:9" s="33" customFormat="1" ht="11.25" customHeight="1" x14ac:dyDescent="0.2">
      <c r="A110" s="1579"/>
      <c r="B110" s="2166"/>
      <c r="C110" s="2167"/>
      <c r="D110" s="2167"/>
      <c r="E110" s="2167"/>
      <c r="F110" s="2167"/>
      <c r="G110" s="2167"/>
      <c r="H110" s="2168"/>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69" t="s">
        <v>2093</v>
      </c>
      <c r="D112" s="2169"/>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70" t="s">
        <v>1646</v>
      </c>
      <c r="D115" s="2171"/>
      <c r="E115" s="2172"/>
      <c r="F115" s="2172"/>
      <c r="G115" s="2172"/>
      <c r="H115" s="2172"/>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9" t="s">
        <v>452</v>
      </c>
      <c r="B1" s="2199"/>
      <c r="C1" s="2199"/>
      <c r="D1" s="2199"/>
      <c r="E1" s="2199"/>
      <c r="F1" s="2199"/>
      <c r="G1" s="2199"/>
      <c r="H1" s="2199"/>
      <c r="I1" s="2199"/>
      <c r="J1" s="2199"/>
      <c r="K1" s="2199"/>
      <c r="L1" s="2199"/>
      <c r="M1" s="219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1926</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9" t="str">
        <f>IF(SUM(J10)&lt;=0.0999999,"","Enter the Tax Rates by moving the decimal two places to the left.")</f>
        <v/>
      </c>
      <c r="E11" s="2210"/>
      <c r="F11" s="2210"/>
      <c r="G11" s="2210"/>
      <c r="H11" s="2210"/>
      <c r="I11" s="2210"/>
      <c r="J11" s="2210"/>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926752</v>
      </c>
      <c r="E16" s="100"/>
      <c r="F16" s="82">
        <f>SUM('Acct Summary 7-8'!C17,'Acct Summary 7-8'!D17,'Acct Summary 7-8'!F17)</f>
        <v>943712</v>
      </c>
      <c r="G16" s="100"/>
      <c r="H16" s="82">
        <f>SUM(D16-F16)</f>
        <v>-16960</v>
      </c>
      <c r="I16" s="93"/>
      <c r="J16" s="82">
        <f>SUM('Acct Summary 7-8'!C81,'Acct Summary 7-8'!D81,'Acct Summary 7-8'!F81,'Acct Summary 7-8'!I81)</f>
        <v>160265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0"/>
      <c r="C54" s="2201"/>
      <c r="D54" s="2201"/>
      <c r="E54" s="2201"/>
      <c r="F54" s="2201"/>
      <c r="G54" s="2201"/>
      <c r="H54" s="2201"/>
      <c r="I54" s="2201"/>
      <c r="J54" s="2201"/>
      <c r="K54" s="2201"/>
      <c r="L54" s="2202"/>
      <c r="M54" s="95"/>
    </row>
    <row r="55" spans="1:13" ht="12.75" customHeight="1" x14ac:dyDescent="0.2">
      <c r="B55" s="2203"/>
      <c r="C55" s="2204"/>
      <c r="D55" s="2204"/>
      <c r="E55" s="2204"/>
      <c r="F55" s="2204"/>
      <c r="G55" s="2204"/>
      <c r="H55" s="2204"/>
      <c r="I55" s="2204"/>
      <c r="J55" s="2204"/>
      <c r="K55" s="2204"/>
      <c r="L55" s="2205"/>
      <c r="M55" s="95"/>
    </row>
    <row r="56" spans="1:13" ht="12.75" customHeight="1" x14ac:dyDescent="0.2">
      <c r="B56" s="2203"/>
      <c r="C56" s="2204"/>
      <c r="D56" s="2204"/>
      <c r="E56" s="2204"/>
      <c r="F56" s="2204"/>
      <c r="G56" s="2204"/>
      <c r="H56" s="2204"/>
      <c r="I56" s="2204"/>
      <c r="J56" s="2204"/>
      <c r="K56" s="2204"/>
      <c r="L56" s="2205"/>
      <c r="M56" s="93"/>
    </row>
    <row r="57" spans="1:13" ht="12.75" customHeight="1" x14ac:dyDescent="0.2">
      <c r="B57" s="2203"/>
      <c r="C57" s="2204"/>
      <c r="D57" s="2204"/>
      <c r="E57" s="2204"/>
      <c r="F57" s="2204"/>
      <c r="G57" s="2204"/>
      <c r="H57" s="2204"/>
      <c r="I57" s="2204"/>
      <c r="J57" s="2204"/>
      <c r="K57" s="2204"/>
      <c r="L57" s="2205"/>
      <c r="M57" s="93"/>
    </row>
    <row r="58" spans="1:13" x14ac:dyDescent="0.2">
      <c r="B58" s="2206"/>
      <c r="C58" s="2207"/>
      <c r="D58" s="2207"/>
      <c r="E58" s="2207"/>
      <c r="F58" s="2207"/>
      <c r="G58" s="2207"/>
      <c r="H58" s="2207"/>
      <c r="I58" s="2207"/>
      <c r="J58" s="2207"/>
      <c r="K58" s="2207"/>
      <c r="L58" s="220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1"/>
      <c r="D61" s="221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L31" sqref="L3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4"/>
      <c r="B1" s="2215"/>
      <c r="C1" s="2215"/>
      <c r="D1" s="55"/>
      <c r="E1" s="55"/>
      <c r="F1" s="55"/>
      <c r="G1" s="55"/>
      <c r="H1" s="55"/>
      <c r="I1" s="55"/>
      <c r="J1" s="55"/>
      <c r="K1" s="55"/>
      <c r="L1" s="55"/>
      <c r="M1" s="55"/>
      <c r="N1" s="55"/>
      <c r="O1" s="2214"/>
      <c r="P1" s="2215"/>
      <c r="Q1" s="2215"/>
    </row>
    <row r="2" spans="1:18" ht="15" x14ac:dyDescent="0.2">
      <c r="A2" s="2218" t="s">
        <v>655</v>
      </c>
      <c r="B2" s="2218"/>
      <c r="C2" s="2218"/>
      <c r="D2" s="2218"/>
      <c r="E2" s="2218"/>
      <c r="F2" s="2218"/>
      <c r="G2" s="2218"/>
      <c r="H2" s="2218"/>
      <c r="I2" s="2218"/>
      <c r="J2" s="2218"/>
      <c r="K2" s="2218"/>
      <c r="L2" s="2218"/>
      <c r="M2" s="2218"/>
      <c r="N2" s="2218"/>
      <c r="O2" s="2218"/>
      <c r="P2" s="2218"/>
      <c r="Q2" s="2218"/>
      <c r="R2" s="2218"/>
    </row>
    <row r="3" spans="1:18" ht="12.75" x14ac:dyDescent="0.2">
      <c r="A3" s="2219" t="s">
        <v>1767</v>
      </c>
      <c r="B3" s="2219"/>
      <c r="C3" s="2219"/>
      <c r="D3" s="2219"/>
      <c r="E3" s="2219"/>
      <c r="F3" s="2219"/>
      <c r="G3" s="2219"/>
      <c r="H3" s="2219"/>
      <c r="I3" s="2219"/>
      <c r="J3" s="2219"/>
      <c r="K3" s="2219"/>
      <c r="L3" s="2219"/>
      <c r="M3" s="2219"/>
      <c r="N3" s="2219"/>
      <c r="O3" s="2219"/>
      <c r="P3" s="2219"/>
      <c r="Q3" s="2219"/>
      <c r="R3" s="2219"/>
    </row>
    <row r="4" spans="1:18" ht="12.75" x14ac:dyDescent="0.2">
      <c r="A4" s="2220" t="s">
        <v>1340</v>
      </c>
      <c r="B4" s="2220"/>
      <c r="C4" s="2220"/>
      <c r="D4" s="2220"/>
      <c r="E4" s="2220"/>
      <c r="F4" s="2220"/>
      <c r="G4" s="2220"/>
      <c r="H4" s="2220"/>
      <c r="I4" s="2220"/>
      <c r="J4" s="2220"/>
      <c r="K4" s="2220"/>
      <c r="L4" s="2220"/>
      <c r="M4" s="2220"/>
      <c r="N4" s="2220"/>
      <c r="O4" s="2220"/>
      <c r="P4" s="2220"/>
      <c r="Q4" s="2220"/>
      <c r="R4" s="222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Educ for Employment Sys 330</v>
      </c>
      <c r="E7" s="136"/>
      <c r="G7" s="137"/>
      <c r="H7" s="138"/>
      <c r="I7" s="138"/>
      <c r="J7" s="138"/>
      <c r="K7" s="138"/>
      <c r="L7"/>
      <c r="M7"/>
      <c r="N7"/>
      <c r="O7"/>
      <c r="P7"/>
    </row>
    <row r="8" spans="1:18" ht="12.75" x14ac:dyDescent="0.2">
      <c r="A8"/>
      <c r="B8"/>
      <c r="C8" s="134" t="s">
        <v>1341</v>
      </c>
      <c r="D8" s="139">
        <f>COVER!A13</f>
        <v>9010008046</v>
      </c>
      <c r="E8" s="140"/>
      <c r="G8"/>
      <c r="H8"/>
      <c r="I8"/>
      <c r="J8"/>
      <c r="K8"/>
      <c r="L8"/>
      <c r="M8"/>
      <c r="N8"/>
      <c r="O8"/>
      <c r="P8"/>
    </row>
    <row r="9" spans="1:18" ht="12.75" x14ac:dyDescent="0.2">
      <c r="A9"/>
      <c r="B9"/>
      <c r="C9" s="134" t="s">
        <v>829</v>
      </c>
      <c r="D9" s="335" t="str">
        <f>COVER!A15</f>
        <v>Champaign-Ford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160265</v>
      </c>
      <c r="I12" s="1163"/>
      <c r="J12" s="1163"/>
      <c r="K12" s="1164">
        <f>TRUNC((H12/H13*100000),5)/100000</f>
        <v>0.17293191699999999</v>
      </c>
      <c r="L12" s="1165"/>
      <c r="M12" s="102" t="s">
        <v>1364</v>
      </c>
      <c r="N12" s="102"/>
      <c r="O12" s="1166">
        <v>0.35</v>
      </c>
      <c r="P12" s="154"/>
      <c r="Q12" s="154"/>
    </row>
    <row r="13" spans="1:18" s="156" customFormat="1" ht="11.25" x14ac:dyDescent="0.2">
      <c r="A13" s="154"/>
      <c r="B13" s="1160"/>
      <c r="C13" s="2216" t="s">
        <v>1638</v>
      </c>
      <c r="D13" s="2217"/>
      <c r="E13" s="154"/>
      <c r="F13" s="327" t="s">
        <v>930</v>
      </c>
      <c r="G13" s="1161"/>
      <c r="H13" s="1162">
        <f>SUM('Acct Summary 7-8'!C8+'Acct Summary 7-8'!D8+'Acct Summary 7-8'!F8+'Acct Summary 7-8'!I8)+H14</f>
        <v>926752</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943712</v>
      </c>
      <c r="I17" s="1163"/>
      <c r="J17" s="1169"/>
      <c r="K17" s="1164">
        <f>TRUNC((H17/H18*100000),5)/100000</f>
        <v>1.018300473</v>
      </c>
      <c r="L17" s="1165"/>
      <c r="M17" s="1125" t="s">
        <v>1392</v>
      </c>
      <c r="O17" s="1170" t="str">
        <f>IF(AND(O16="2", J20 &gt; 2),"1",IF(AND(O16 = "1", J20 &gt; 2),"2",IF(AND(O16="1", J20 &gt;1),"1","0")))</f>
        <v>0</v>
      </c>
      <c r="P17" s="154"/>
    </row>
    <row r="18" spans="1:18" s="156" customFormat="1" ht="11.25" x14ac:dyDescent="0.2">
      <c r="A18" s="154"/>
      <c r="B18" s="1160"/>
      <c r="C18" s="2216" t="s">
        <v>1630</v>
      </c>
      <c r="D18" s="2217"/>
      <c r="E18" s="154"/>
      <c r="F18" s="1148" t="s">
        <v>931</v>
      </c>
      <c r="G18" s="1161"/>
      <c r="H18" s="1162">
        <f>SUM('Acct Summary 7-8'!C8+'Acct Summary 7-8'!D8+'Acct Summary 7-8'!F8+'Acct Summary 7-8'!I8)+H19</f>
        <v>926752</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3.9852476000000001</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213" t="s">
        <v>1766</v>
      </c>
      <c r="D24" s="2213"/>
      <c r="E24" s="154"/>
      <c r="F24" s="154" t="s">
        <v>524</v>
      </c>
      <c r="G24" s="1161"/>
      <c r="H24" s="1162">
        <f>SUM('Assets-Liab 5-6'!C4+'Assets-Liab 5-6'!D4+'Assets-Liab 5-6'!F4+'Assets-Liab 5-6'!I4+'Assets-Liab 5-6'!C5+'Assets-Liab 5-6'!D5+'Assets-Liab 5-6'!F5+'Assets-Liab 5-6'!I5)</f>
        <v>160265</v>
      </c>
      <c r="I24" s="685"/>
      <c r="J24" s="685"/>
      <c r="K24" s="1173">
        <f>TRUNC(((H24/H25*100000)/100000),2)</f>
        <v>61.13</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2621.4222199999999</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1992</v>
      </c>
      <c r="I40" s="156"/>
      <c r="J40" s="156"/>
      <c r="K40" s="1016"/>
      <c r="L40" s="156"/>
      <c r="M40" s="156"/>
      <c r="N40" s="156"/>
      <c r="O40" s="154"/>
      <c r="P40" s="32"/>
      <c r="Q40" s="32"/>
    </row>
    <row r="41" spans="1:17" x14ac:dyDescent="0.2">
      <c r="G41" s="1018"/>
      <c r="H41" s="154" t="s">
        <v>1993</v>
      </c>
      <c r="M41" s="32"/>
      <c r="O41" s="32"/>
      <c r="P41" s="32"/>
      <c r="Q41" s="32"/>
    </row>
    <row r="42" spans="1:17" x14ac:dyDescent="0.2">
      <c r="A42" s="34" t="s">
        <v>1994</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6" activePane="bottomLeft" state="frozen"/>
      <selection activeCell="L31" sqref="L31"/>
      <selection pane="bottomLeft" activeCell="L31" sqref="L3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1"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160265</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160265</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1355727</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1355727</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160265</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1355727</v>
      </c>
      <c r="N40" s="695"/>
    </row>
    <row r="41" spans="1:14" ht="13.5" customHeight="1" thickBot="1" x14ac:dyDescent="0.25">
      <c r="A41" s="465" t="s">
        <v>760</v>
      </c>
      <c r="B41" s="456"/>
      <c r="C41" s="486">
        <f>(SUM(C34,C37,C38,C39))</f>
        <v>160265</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1355727</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notes to the financial statements are an integral parts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31" sqref="L31"/>
      <selection pane="bottomLeft" activeCell="L31" sqref="L3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5" t="s">
        <v>1988</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2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1984</v>
      </c>
      <c r="B4" s="293">
        <v>1000</v>
      </c>
      <c r="C4" s="696">
        <f>'Revenues 9-14'!C109</f>
        <v>163684</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1985</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1986</v>
      </c>
      <c r="B6" s="294">
        <v>3000</v>
      </c>
      <c r="C6" s="697">
        <f>'Revenues 9-14'!C173</f>
        <v>478197</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1987</v>
      </c>
      <c r="B7" s="294">
        <v>4000</v>
      </c>
      <c r="C7" s="697">
        <f>'Revenues 9-14'!C274</f>
        <v>284871</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926752</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f>51252+1077</f>
        <v>52329</v>
      </c>
      <c r="D9" s="490"/>
      <c r="E9" s="419"/>
      <c r="F9" s="419"/>
      <c r="G9" s="701"/>
      <c r="H9" s="419"/>
      <c r="I9" s="495" t="s">
        <v>1390</v>
      </c>
      <c r="J9" s="436"/>
      <c r="K9" s="419"/>
      <c r="L9" s="39"/>
    </row>
    <row r="10" spans="1:13" s="48" customFormat="1" ht="13.5" thickBot="1" x14ac:dyDescent="0.25">
      <c r="A10" s="465" t="s">
        <v>1394</v>
      </c>
      <c r="B10" s="458"/>
      <c r="C10" s="486">
        <f>SUM(C8:C9)</f>
        <v>979081</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177037</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325036</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441639</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943712</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52329</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996041</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-16960</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23" t="s">
        <v>700</v>
      </c>
      <c r="B78" s="2224"/>
      <c r="C78" s="444">
        <f t="shared" ref="C78:K78" si="9">C20+C77</f>
        <v>-16960</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1927</v>
      </c>
      <c r="B79" s="461"/>
      <c r="C79" s="436">
        <v>177225</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1928</v>
      </c>
      <c r="B81" s="458"/>
      <c r="C81" s="486">
        <f>(SUM(C78:C80))</f>
        <v>160265</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-16960</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-0.10582472779459021</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notes to the financial statements are an integral parts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L31" sqref="L31"/>
      <selection pane="bottomLeft" activeCell="L31" sqref="L3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5" t="s">
        <v>1967</v>
      </c>
      <c r="B1" s="76"/>
      <c r="C1" s="57" t="s">
        <v>504</v>
      </c>
      <c r="D1" s="57" t="s">
        <v>505</v>
      </c>
      <c r="E1" s="57" t="s">
        <v>506</v>
      </c>
      <c r="F1" s="57" t="s">
        <v>507</v>
      </c>
      <c r="G1" s="57" t="s">
        <v>508</v>
      </c>
      <c r="H1" s="57" t="s">
        <v>509</v>
      </c>
      <c r="I1" s="57" t="s">
        <v>510</v>
      </c>
      <c r="J1" s="57" t="s">
        <v>511</v>
      </c>
      <c r="K1" s="57" t="s">
        <v>875</v>
      </c>
    </row>
    <row r="2" spans="1:12" ht="36" x14ac:dyDescent="0.2">
      <c r="A2" s="2226"/>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v>127805</v>
      </c>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127805</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408</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408</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v>288</v>
      </c>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288</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v>31841</v>
      </c>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v>3342</v>
      </c>
      <c r="D107" s="413"/>
      <c r="E107" s="413"/>
      <c r="F107" s="413"/>
      <c r="G107" s="413"/>
      <c r="H107" s="413"/>
      <c r="I107" s="413"/>
      <c r="J107" s="437"/>
      <c r="K107" s="413"/>
    </row>
    <row r="108" spans="1:12" ht="12.75" customHeight="1" thickBot="1" x14ac:dyDescent="0.25">
      <c r="A108" s="465" t="s">
        <v>577</v>
      </c>
      <c r="B108" s="739"/>
      <c r="C108" s="485">
        <f>SUM(C95:C107)</f>
        <v>35183</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163684</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1958</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1957</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1834</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1835</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478197</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478197</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1836</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1837</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27" t="s">
        <v>466</v>
      </c>
      <c r="B172" s="2228"/>
      <c r="C172" s="925">
        <f t="shared" ref="C172:K172" si="6">SUM(C131,C140,C144,C145:C149,C154,C155:C170,C171)</f>
        <v>478197</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478197</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9" t="s">
        <v>1959</v>
      </c>
      <c r="B175" s="2230"/>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35" t="s">
        <v>921</v>
      </c>
      <c r="B178" s="2236"/>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33" t="s">
        <v>1960</v>
      </c>
      <c r="B179" s="2234"/>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35" t="s">
        <v>922</v>
      </c>
      <c r="B184" s="2236"/>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33" t="s">
        <v>1961</v>
      </c>
      <c r="B185" s="2234"/>
      <c r="C185" s="501"/>
      <c r="D185" s="435"/>
      <c r="E185" s="495"/>
      <c r="F185" s="435"/>
      <c r="G185" s="435"/>
      <c r="H185" s="434"/>
      <c r="I185" s="434"/>
      <c r="J185" s="434"/>
      <c r="K185" s="434"/>
    </row>
    <row r="186" spans="1:11" ht="15" customHeight="1" x14ac:dyDescent="0.2">
      <c r="A186" s="930" t="s">
        <v>1838</v>
      </c>
      <c r="B186" s="744"/>
      <c r="C186" s="496"/>
      <c r="D186" s="432"/>
      <c r="E186" s="495"/>
      <c r="F186" s="432"/>
      <c r="G186" s="432"/>
      <c r="H186" s="434"/>
      <c r="I186" s="434"/>
      <c r="J186" s="434"/>
      <c r="K186" s="434"/>
    </row>
    <row r="187" spans="1:11" ht="12.75" customHeight="1" x14ac:dyDescent="0.2">
      <c r="A187" s="914" t="s">
        <v>1839</v>
      </c>
      <c r="B187" s="40">
        <v>4100</v>
      </c>
      <c r="C187" s="490"/>
      <c r="D187" s="419"/>
      <c r="E187" s="493"/>
      <c r="F187" s="419"/>
      <c r="G187" s="419"/>
      <c r="H187" s="434"/>
      <c r="I187" s="434"/>
      <c r="J187" s="434"/>
      <c r="K187" s="434"/>
    </row>
    <row r="188" spans="1:11" ht="12.75" customHeight="1" x14ac:dyDescent="0.2">
      <c r="A188" s="914" t="s">
        <v>1840</v>
      </c>
      <c r="B188" s="40">
        <v>4105</v>
      </c>
      <c r="C188" s="484"/>
      <c r="D188" s="413"/>
      <c r="E188" s="493"/>
      <c r="F188" s="413"/>
      <c r="G188" s="413"/>
      <c r="H188" s="434"/>
      <c r="I188" s="434"/>
      <c r="J188" s="434"/>
      <c r="K188" s="434"/>
    </row>
    <row r="189" spans="1:11" ht="12.75" customHeight="1" x14ac:dyDescent="0.2">
      <c r="A189" s="914" t="s">
        <v>1841</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1842</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1843</v>
      </c>
      <c r="B197" s="40">
        <v>4225</v>
      </c>
      <c r="C197" s="484"/>
      <c r="D197" s="434"/>
      <c r="E197" s="493"/>
      <c r="F197" s="434"/>
      <c r="G197" s="513"/>
      <c r="H197" s="434"/>
      <c r="I197" s="434"/>
      <c r="J197" s="434"/>
      <c r="K197" s="434"/>
    </row>
    <row r="198" spans="1:11" ht="12.75" customHeight="1" x14ac:dyDescent="0.2">
      <c r="A198" s="914" t="s">
        <v>1844</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1845</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1846</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v>284871</v>
      </c>
      <c r="D227" s="413"/>
      <c r="E227" s="434"/>
      <c r="F227" s="434"/>
      <c r="G227" s="413"/>
      <c r="H227" s="434"/>
      <c r="I227" s="434"/>
      <c r="J227" s="434"/>
      <c r="K227" s="434"/>
    </row>
    <row r="228" spans="1:11" ht="12.75" customHeight="1" thickBot="1" x14ac:dyDescent="0.25">
      <c r="A228" s="741" t="s">
        <v>1282</v>
      </c>
      <c r="B228" s="514"/>
      <c r="C228" s="485">
        <f>SUM(C226:C227)</f>
        <v>284871</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1847</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1862</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1848</v>
      </c>
      <c r="B263" s="40">
        <v>4905</v>
      </c>
      <c r="C263" s="424"/>
      <c r="D263" s="434"/>
      <c r="E263" s="434"/>
      <c r="F263" s="427"/>
      <c r="G263" s="424"/>
      <c r="H263" s="434"/>
      <c r="I263" s="434"/>
      <c r="J263" s="434"/>
      <c r="K263" s="434"/>
    </row>
    <row r="264" spans="1:11" ht="12.75" customHeight="1" thickTop="1" thickBot="1" x14ac:dyDescent="0.25">
      <c r="A264" s="914" t="s">
        <v>1849</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31" t="s">
        <v>1777</v>
      </c>
      <c r="B273" s="2232"/>
      <c r="C273" s="494">
        <f t="shared" ref="C273:H273" si="10">SUM(C191,C201,C211,C216,C224,C228,C229,C259:C272)</f>
        <v>284871</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284871</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926752</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&amp;CThe notes to the financial statements are an integral parts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 activePane="bottomLeft" state="frozen"/>
      <selection activeCell="L31" sqref="L31"/>
      <selection pane="bottomLeft" activeCell="L31" sqref="L31"/>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25" t="s">
        <v>1966</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7"/>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41" t="s">
        <v>338</v>
      </c>
      <c r="B3" s="2242"/>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c r="D8" s="413"/>
      <c r="E8" s="413"/>
      <c r="F8" s="413"/>
      <c r="G8" s="413"/>
      <c r="H8" s="413"/>
      <c r="I8" s="437"/>
      <c r="J8" s="437"/>
      <c r="K8" s="415">
        <f t="shared" si="0"/>
        <v>0</v>
      </c>
      <c r="L8" s="413"/>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c r="D13" s="413"/>
      <c r="E13" s="413">
        <v>200</v>
      </c>
      <c r="F13" s="413">
        <v>70739</v>
      </c>
      <c r="G13" s="413">
        <v>37123</v>
      </c>
      <c r="H13" s="413"/>
      <c r="I13" s="437">
        <v>68975</v>
      </c>
      <c r="J13" s="437"/>
      <c r="K13" s="415">
        <f t="shared" si="0"/>
        <v>177037</v>
      </c>
      <c r="L13" s="413">
        <v>204761</v>
      </c>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0</v>
      </c>
      <c r="D33" s="416">
        <f t="shared" ref="D33:L33" si="1">SUM(D5:D32)</f>
        <v>0</v>
      </c>
      <c r="E33" s="416">
        <f t="shared" si="1"/>
        <v>200</v>
      </c>
      <c r="F33" s="416">
        <f t="shared" si="1"/>
        <v>70739</v>
      </c>
      <c r="G33" s="416">
        <f t="shared" si="1"/>
        <v>37123</v>
      </c>
      <c r="H33" s="416">
        <f t="shared" si="1"/>
        <v>0</v>
      </c>
      <c r="I33" s="416">
        <f t="shared" si="1"/>
        <v>68975</v>
      </c>
      <c r="J33" s="416">
        <f t="shared" si="1"/>
        <v>0</v>
      </c>
      <c r="K33" s="416">
        <f t="shared" si="1"/>
        <v>177037</v>
      </c>
      <c r="L33" s="416">
        <f t="shared" si="1"/>
        <v>204761</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c r="D36" s="419"/>
      <c r="E36" s="419"/>
      <c r="F36" s="419"/>
      <c r="G36" s="419"/>
      <c r="H36" s="419"/>
      <c r="I36" s="437"/>
      <c r="J36" s="437"/>
      <c r="K36" s="415">
        <f t="shared" ref="K36:K41" si="2">SUM(C36:J36)</f>
        <v>0</v>
      </c>
      <c r="L36" s="413"/>
    </row>
    <row r="37" spans="1:14" x14ac:dyDescent="0.2">
      <c r="A37" s="1815" t="s">
        <v>1288</v>
      </c>
      <c r="B37" s="267">
        <v>2120</v>
      </c>
      <c r="C37" s="413">
        <v>4508</v>
      </c>
      <c r="D37" s="413">
        <v>655</v>
      </c>
      <c r="E37" s="413">
        <v>10210</v>
      </c>
      <c r="F37" s="413">
        <v>6569</v>
      </c>
      <c r="G37" s="413"/>
      <c r="H37" s="413"/>
      <c r="I37" s="437"/>
      <c r="J37" s="437"/>
      <c r="K37" s="415">
        <f t="shared" si="2"/>
        <v>21942</v>
      </c>
      <c r="L37" s="413">
        <v>23525</v>
      </c>
    </row>
    <row r="38" spans="1:14" x14ac:dyDescent="0.2">
      <c r="A38" s="1815" t="s">
        <v>222</v>
      </c>
      <c r="B38" s="267">
        <v>2130</v>
      </c>
      <c r="C38" s="413"/>
      <c r="D38" s="413"/>
      <c r="E38" s="413"/>
      <c r="F38" s="413"/>
      <c r="G38" s="413"/>
      <c r="H38" s="413"/>
      <c r="I38" s="437"/>
      <c r="J38" s="437"/>
      <c r="K38" s="415">
        <f t="shared" si="2"/>
        <v>0</v>
      </c>
      <c r="L38" s="413"/>
    </row>
    <row r="39" spans="1:14" x14ac:dyDescent="0.2">
      <c r="A39" s="1815" t="s">
        <v>223</v>
      </c>
      <c r="B39" s="267">
        <v>2140</v>
      </c>
      <c r="C39" s="413"/>
      <c r="D39" s="413"/>
      <c r="E39" s="413"/>
      <c r="F39" s="413"/>
      <c r="G39" s="413"/>
      <c r="H39" s="413"/>
      <c r="I39" s="437"/>
      <c r="J39" s="437"/>
      <c r="K39" s="415">
        <f t="shared" si="2"/>
        <v>0</v>
      </c>
      <c r="L39" s="413"/>
    </row>
    <row r="40" spans="1:14" x14ac:dyDescent="0.2">
      <c r="A40" s="1815" t="s">
        <v>224</v>
      </c>
      <c r="B40" s="267">
        <v>2150</v>
      </c>
      <c r="C40" s="413"/>
      <c r="D40" s="413"/>
      <c r="E40" s="413"/>
      <c r="F40" s="413"/>
      <c r="G40" s="413"/>
      <c r="H40" s="413"/>
      <c r="I40" s="437"/>
      <c r="J40" s="437"/>
      <c r="K40" s="415">
        <f t="shared" si="2"/>
        <v>0</v>
      </c>
      <c r="L40" s="413"/>
    </row>
    <row r="41" spans="1:14" x14ac:dyDescent="0.2">
      <c r="A41" s="1815" t="s">
        <v>1983</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4508</v>
      </c>
      <c r="D42" s="416">
        <f t="shared" ref="D42:L42" si="3">SUM(D36:D41)</f>
        <v>655</v>
      </c>
      <c r="E42" s="416">
        <f t="shared" si="3"/>
        <v>10210</v>
      </c>
      <c r="F42" s="416">
        <f t="shared" si="3"/>
        <v>6569</v>
      </c>
      <c r="G42" s="416">
        <f t="shared" si="3"/>
        <v>0</v>
      </c>
      <c r="H42" s="416">
        <f t="shared" si="3"/>
        <v>0</v>
      </c>
      <c r="I42" s="416">
        <f t="shared" si="3"/>
        <v>0</v>
      </c>
      <c r="J42" s="416">
        <f t="shared" si="3"/>
        <v>0</v>
      </c>
      <c r="K42" s="416">
        <f t="shared" si="3"/>
        <v>21942</v>
      </c>
      <c r="L42" s="416">
        <f t="shared" si="3"/>
        <v>23525</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151563</v>
      </c>
      <c r="D44" s="419">
        <v>36008</v>
      </c>
      <c r="E44" s="419">
        <v>15020</v>
      </c>
      <c r="F44" s="419">
        <v>4930</v>
      </c>
      <c r="G44" s="419"/>
      <c r="H44" s="419"/>
      <c r="I44" s="437"/>
      <c r="J44" s="437"/>
      <c r="K44" s="421">
        <f>SUM(C44:J44)</f>
        <v>207521</v>
      </c>
      <c r="L44" s="419">
        <v>222745</v>
      </c>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v>5853</v>
      </c>
      <c r="G46" s="413"/>
      <c r="H46" s="413"/>
      <c r="I46" s="437"/>
      <c r="J46" s="437"/>
      <c r="K46" s="421">
        <f>SUM(C46:J46)</f>
        <v>5853</v>
      </c>
      <c r="L46" s="413">
        <v>8153</v>
      </c>
    </row>
    <row r="47" spans="1:14" ht="12.75" customHeight="1" thickBot="1" x14ac:dyDescent="0.25">
      <c r="A47" s="888" t="s">
        <v>660</v>
      </c>
      <c r="B47" s="469" t="s">
        <v>33</v>
      </c>
      <c r="C47" s="416">
        <f>SUM(C44:C46)</f>
        <v>151563</v>
      </c>
      <c r="D47" s="416">
        <f t="shared" ref="D47:K47" si="4">SUM(D44:D46)</f>
        <v>36008</v>
      </c>
      <c r="E47" s="416">
        <f t="shared" si="4"/>
        <v>15020</v>
      </c>
      <c r="F47" s="416">
        <f t="shared" si="4"/>
        <v>10783</v>
      </c>
      <c r="G47" s="416">
        <f t="shared" si="4"/>
        <v>0</v>
      </c>
      <c r="H47" s="416">
        <f t="shared" si="4"/>
        <v>0</v>
      </c>
      <c r="I47" s="416">
        <f t="shared" si="4"/>
        <v>0</v>
      </c>
      <c r="J47" s="416">
        <f t="shared" si="4"/>
        <v>0</v>
      </c>
      <c r="K47" s="416">
        <f t="shared" si="4"/>
        <v>213374</v>
      </c>
      <c r="L47" s="416">
        <f>SUM(L44:L46)</f>
        <v>230898</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c r="F49" s="419"/>
      <c r="G49" s="419"/>
      <c r="H49" s="419"/>
      <c r="I49" s="437"/>
      <c r="J49" s="437"/>
      <c r="K49" s="421">
        <f>SUM(C49:J49)</f>
        <v>0</v>
      </c>
      <c r="L49" s="419"/>
    </row>
    <row r="50" spans="1:14" x14ac:dyDescent="0.2">
      <c r="A50" s="1815" t="s">
        <v>979</v>
      </c>
      <c r="B50" s="267">
        <v>2320</v>
      </c>
      <c r="C50" s="413"/>
      <c r="D50" s="413"/>
      <c r="E50" s="413"/>
      <c r="F50" s="413"/>
      <c r="G50" s="413"/>
      <c r="H50" s="413"/>
      <c r="I50" s="437"/>
      <c r="J50" s="437"/>
      <c r="K50" s="421">
        <f>SUM(C50:J50)</f>
        <v>0</v>
      </c>
      <c r="L50" s="413"/>
    </row>
    <row r="51" spans="1:14" x14ac:dyDescent="0.2">
      <c r="A51" s="1815" t="s">
        <v>45</v>
      </c>
      <c r="B51" s="267">
        <v>2330</v>
      </c>
      <c r="C51" s="413">
        <v>57313</v>
      </c>
      <c r="D51" s="413">
        <v>11725</v>
      </c>
      <c r="E51" s="413">
        <v>14282</v>
      </c>
      <c r="F51" s="413">
        <v>576</v>
      </c>
      <c r="G51" s="413"/>
      <c r="H51" s="413">
        <v>738</v>
      </c>
      <c r="I51" s="437"/>
      <c r="J51" s="437"/>
      <c r="K51" s="421">
        <f>SUM(C51:J51)</f>
        <v>84634</v>
      </c>
      <c r="L51" s="413">
        <v>96272</v>
      </c>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57313</v>
      </c>
      <c r="D53" s="416">
        <f t="shared" ref="D53:L53" si="5">SUM(D49:D52)</f>
        <v>11725</v>
      </c>
      <c r="E53" s="416">
        <f t="shared" si="5"/>
        <v>14282</v>
      </c>
      <c r="F53" s="416">
        <f t="shared" si="5"/>
        <v>576</v>
      </c>
      <c r="G53" s="416">
        <f t="shared" si="5"/>
        <v>0</v>
      </c>
      <c r="H53" s="416">
        <f t="shared" si="5"/>
        <v>738</v>
      </c>
      <c r="I53" s="416">
        <f t="shared" si="5"/>
        <v>0</v>
      </c>
      <c r="J53" s="416">
        <f t="shared" si="5"/>
        <v>0</v>
      </c>
      <c r="K53" s="416">
        <f t="shared" si="5"/>
        <v>84634</v>
      </c>
      <c r="L53" s="416">
        <f t="shared" si="5"/>
        <v>96272</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v>2648</v>
      </c>
      <c r="D60" s="413">
        <v>203</v>
      </c>
      <c r="E60" s="413">
        <v>14</v>
      </c>
      <c r="F60" s="413">
        <v>1010</v>
      </c>
      <c r="G60" s="413"/>
      <c r="H60" s="413"/>
      <c r="I60" s="437"/>
      <c r="J60" s="437"/>
      <c r="K60" s="421">
        <f t="shared" si="7"/>
        <v>3875</v>
      </c>
      <c r="L60" s="413">
        <v>10934</v>
      </c>
      <c r="M60" s="15"/>
      <c r="N60" s="15"/>
    </row>
    <row r="61" spans="1:14" s="16" customFormat="1" x14ac:dyDescent="0.2">
      <c r="A61" s="1815" t="s">
        <v>221</v>
      </c>
      <c r="B61" s="267">
        <v>2540</v>
      </c>
      <c r="C61" s="413"/>
      <c r="D61" s="413"/>
      <c r="E61" s="413">
        <v>1211</v>
      </c>
      <c r="F61" s="413"/>
      <c r="G61" s="413"/>
      <c r="H61" s="413"/>
      <c r="I61" s="437"/>
      <c r="J61" s="437"/>
      <c r="K61" s="421">
        <f t="shared" si="7"/>
        <v>1211</v>
      </c>
      <c r="L61" s="413">
        <v>7011</v>
      </c>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c r="D63" s="413"/>
      <c r="E63" s="413"/>
      <c r="F63" s="413"/>
      <c r="G63" s="413"/>
      <c r="H63" s="413"/>
      <c r="I63" s="437"/>
      <c r="J63" s="437"/>
      <c r="K63" s="421">
        <f t="shared" si="7"/>
        <v>0</v>
      </c>
      <c r="L63" s="413"/>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2648</v>
      </c>
      <c r="D65" s="416">
        <f t="shared" ref="D65:L65" si="8">SUM(D59:D64)</f>
        <v>203</v>
      </c>
      <c r="E65" s="416">
        <f t="shared" si="8"/>
        <v>1225</v>
      </c>
      <c r="F65" s="416">
        <f t="shared" si="8"/>
        <v>1010</v>
      </c>
      <c r="G65" s="416">
        <f t="shared" si="8"/>
        <v>0</v>
      </c>
      <c r="H65" s="416">
        <f t="shared" si="8"/>
        <v>0</v>
      </c>
      <c r="I65" s="416">
        <f t="shared" si="8"/>
        <v>0</v>
      </c>
      <c r="J65" s="416">
        <f t="shared" si="8"/>
        <v>0</v>
      </c>
      <c r="K65" s="416">
        <f t="shared" si="8"/>
        <v>5086</v>
      </c>
      <c r="L65" s="416">
        <f t="shared" si="8"/>
        <v>17945</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216032</v>
      </c>
      <c r="D74" s="426">
        <f t="shared" ref="D74:K74" si="10">SUM(D42,D47,D53,D57,D65,D72,D73)</f>
        <v>48591</v>
      </c>
      <c r="E74" s="426">
        <f t="shared" si="10"/>
        <v>40737</v>
      </c>
      <c r="F74" s="426">
        <f t="shared" si="10"/>
        <v>18938</v>
      </c>
      <c r="G74" s="426">
        <f t="shared" si="10"/>
        <v>0</v>
      </c>
      <c r="H74" s="426">
        <f t="shared" si="10"/>
        <v>738</v>
      </c>
      <c r="I74" s="426">
        <f t="shared" si="10"/>
        <v>0</v>
      </c>
      <c r="J74" s="426">
        <f t="shared" si="10"/>
        <v>0</v>
      </c>
      <c r="K74" s="426">
        <f t="shared" si="10"/>
        <v>325036</v>
      </c>
      <c r="L74" s="426">
        <f>SUM(L42,L47,L53,L57,L65,L72,L73)</f>
        <v>368640</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c r="I79" s="508"/>
      <c r="J79" s="508"/>
      <c r="K79" s="415">
        <f t="shared" si="11"/>
        <v>0</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v>36060</v>
      </c>
      <c r="F81" s="414"/>
      <c r="G81" s="414"/>
      <c r="H81" s="413">
        <v>298313</v>
      </c>
      <c r="I81" s="508"/>
      <c r="J81" s="508"/>
      <c r="K81" s="415">
        <f t="shared" si="11"/>
        <v>334373</v>
      </c>
      <c r="L81" s="413">
        <v>351182</v>
      </c>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v>20000</v>
      </c>
    </row>
    <row r="84" spans="1:12" ht="13.5" thickBot="1" x14ac:dyDescent="0.25">
      <c r="A84" s="888" t="s">
        <v>1916</v>
      </c>
      <c r="B84" s="534">
        <v>4100</v>
      </c>
      <c r="C84" s="414"/>
      <c r="D84" s="414"/>
      <c r="E84" s="416">
        <f>SUM(E78:E83)</f>
        <v>36060</v>
      </c>
      <c r="F84" s="414"/>
      <c r="G84" s="414"/>
      <c r="H84" s="416">
        <f>SUM(H78:H83)</f>
        <v>298313</v>
      </c>
      <c r="I84" s="508"/>
      <c r="J84" s="508"/>
      <c r="K84" s="416">
        <f>SUM(K78:K83)</f>
        <v>334373</v>
      </c>
      <c r="L84" s="416">
        <f>SUM(L78:L83)</f>
        <v>371182</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v>107266</v>
      </c>
      <c r="I89" s="508"/>
      <c r="J89" s="508"/>
      <c r="K89" s="521">
        <f t="shared" si="12"/>
        <v>107266</v>
      </c>
      <c r="L89" s="443">
        <v>137000</v>
      </c>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1919</v>
      </c>
      <c r="B92" s="1813">
        <v>4200</v>
      </c>
      <c r="C92" s="414"/>
      <c r="D92" s="414"/>
      <c r="E92" s="438"/>
      <c r="F92" s="414"/>
      <c r="G92" s="414"/>
      <c r="H92" s="1063">
        <f>SUM(H85:H91)</f>
        <v>107266</v>
      </c>
      <c r="I92" s="508"/>
      <c r="J92" s="508"/>
      <c r="K92" s="521">
        <f t="shared" si="12"/>
        <v>107266</v>
      </c>
      <c r="L92" s="1063">
        <f>SUM(L85:L91)</f>
        <v>137000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1920</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1917</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1921</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1918</v>
      </c>
      <c r="B102" s="534">
        <v>4000</v>
      </c>
      <c r="C102" s="414"/>
      <c r="D102" s="414"/>
      <c r="E102" s="426">
        <f>SUM(E84,E92,E100,E101)</f>
        <v>36060</v>
      </c>
      <c r="F102" s="414"/>
      <c r="G102" s="414"/>
      <c r="H102" s="426">
        <f>SUM(H84,H92,H100,H101)</f>
        <v>405579</v>
      </c>
      <c r="I102" s="508"/>
      <c r="J102" s="508"/>
      <c r="K102" s="426">
        <f>SUM(K84,K92,K100,K101)</f>
        <v>441639</v>
      </c>
      <c r="L102" s="426">
        <f>SUM(L84,L92,L100,L101)</f>
        <v>508182</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216032</v>
      </c>
      <c r="D114" s="416">
        <f t="shared" ref="D114:K114" si="13">SUM(D33,D74,D75,D102,D112,D113)</f>
        <v>48591</v>
      </c>
      <c r="E114" s="416">
        <f t="shared" si="13"/>
        <v>76997</v>
      </c>
      <c r="F114" s="416">
        <f t="shared" si="13"/>
        <v>89677</v>
      </c>
      <c r="G114" s="416">
        <f t="shared" si="13"/>
        <v>37123</v>
      </c>
      <c r="H114" s="416">
        <f>SUM(H33,H74,H75,H102,H112,H113)</f>
        <v>406317</v>
      </c>
      <c r="I114" s="416">
        <f t="shared" si="13"/>
        <v>68975</v>
      </c>
      <c r="J114" s="416">
        <f t="shared" si="13"/>
        <v>0</v>
      </c>
      <c r="K114" s="416">
        <f t="shared" si="13"/>
        <v>943712</v>
      </c>
      <c r="L114" s="416">
        <f>SUM(L33,L74,L75,L102,L112,L113)</f>
        <v>1081583</v>
      </c>
    </row>
    <row r="115" spans="1:14" ht="23.25" thickTop="1" x14ac:dyDescent="0.2">
      <c r="A115" s="1827" t="s">
        <v>1177</v>
      </c>
      <c r="B115" s="893"/>
      <c r="C115" s="417"/>
      <c r="D115" s="417"/>
      <c r="E115" s="417"/>
      <c r="F115" s="417"/>
      <c r="G115" s="417"/>
      <c r="H115" s="417"/>
      <c r="I115" s="417"/>
      <c r="J115" s="417"/>
      <c r="K115" s="441">
        <f>'Revenues 9-14'!C275-'Expenditures 15-22'!K114</f>
        <v>-16960</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9" t="s">
        <v>337</v>
      </c>
      <c r="B117" s="2240"/>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c r="F124" s="413"/>
      <c r="G124" s="413"/>
      <c r="H124" s="413"/>
      <c r="I124" s="437"/>
      <c r="J124" s="437"/>
      <c r="K124" s="416">
        <f>SUM(C124:J124)</f>
        <v>0</v>
      </c>
      <c r="L124" s="413"/>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1918</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50" t="s">
        <v>724</v>
      </c>
      <c r="B150" s="2251"/>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46" t="s">
        <v>1403</v>
      </c>
      <c r="B151" s="2247"/>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9" t="s">
        <v>725</v>
      </c>
      <c r="B153" s="2133"/>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1918</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53" t="s">
        <v>1141</v>
      </c>
      <c r="B207" s="2254"/>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1918</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50" t="s">
        <v>595</v>
      </c>
      <c r="B288" s="2252"/>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9" t="s">
        <v>150</v>
      </c>
      <c r="B291" s="2243"/>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1918</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48" t="s">
        <v>317</v>
      </c>
      <c r="B305" s="2249"/>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44" t="s">
        <v>1177</v>
      </c>
      <c r="B306" s="2245"/>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55" t="s">
        <v>156</v>
      </c>
      <c r="B308" s="2256"/>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57" t="s">
        <v>1071</v>
      </c>
      <c r="B310" s="2256"/>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46" t="s">
        <v>1177</v>
      </c>
      <c r="B332" s="2247"/>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38" t="s">
        <v>1142</v>
      </c>
      <c r="B334" s="2133"/>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1918</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&amp;CThe notes to the financial statements are an integral parts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L31" sqref="L3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63" t="str">
        <f>"District's Accounting Basis is " &amp;AUDITCHECK!D29</f>
        <v>District's Accounting Basis is CASH</v>
      </c>
      <c r="B1" s="2264"/>
      <c r="C1" s="940" t="s">
        <v>1314</v>
      </c>
      <c r="D1" s="2258" t="s">
        <v>1315</v>
      </c>
      <c r="E1" s="2259"/>
      <c r="F1" s="2259"/>
      <c r="G1" s="2259"/>
      <c r="H1" s="2259"/>
      <c r="I1" s="2259"/>
      <c r="J1" s="2259"/>
      <c r="K1" s="2259"/>
      <c r="L1" s="2260"/>
      <c r="M1" s="2261" t="s">
        <v>214</v>
      </c>
      <c r="N1" s="2262"/>
    </row>
    <row r="2" spans="1:16" ht="13.5" customHeight="1" x14ac:dyDescent="0.2">
      <c r="A2" s="2265"/>
      <c r="B2" s="2266"/>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1929</v>
      </c>
      <c r="B4" s="799"/>
      <c r="C4" s="437">
        <v>0</v>
      </c>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1930</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67"/>
      <c r="C50" s="2268"/>
      <c r="D50" s="2268"/>
      <c r="E50" s="2268"/>
      <c r="F50" s="2268"/>
      <c r="G50" s="2268"/>
      <c r="H50" s="2268"/>
      <c r="I50" s="2268"/>
      <c r="J50" s="2269"/>
      <c r="K50" s="2269"/>
      <c r="L50" s="2269"/>
      <c r="M50" s="2270"/>
    </row>
    <row r="51" spans="1:13" x14ac:dyDescent="0.2">
      <c r="B51" s="2271"/>
      <c r="C51" s="2272"/>
      <c r="D51" s="2272"/>
      <c r="E51" s="2272"/>
      <c r="F51" s="2272"/>
      <c r="G51" s="2272"/>
      <c r="H51" s="2272"/>
      <c r="I51" s="2272"/>
      <c r="J51" s="2273"/>
      <c r="K51" s="2273"/>
      <c r="L51" s="2273"/>
      <c r="M51" s="2274"/>
    </row>
    <row r="52" spans="1:13" x14ac:dyDescent="0.2">
      <c r="B52" s="2271"/>
      <c r="C52" s="2272"/>
      <c r="D52" s="2272"/>
      <c r="E52" s="2272"/>
      <c r="F52" s="2272"/>
      <c r="G52" s="2272"/>
      <c r="H52" s="2272"/>
      <c r="I52" s="2272"/>
      <c r="J52" s="2273"/>
      <c r="K52" s="2273"/>
      <c r="L52" s="2273"/>
      <c r="M52" s="2274"/>
    </row>
    <row r="53" spans="1:13" x14ac:dyDescent="0.2">
      <c r="B53" s="2271"/>
      <c r="C53" s="2272"/>
      <c r="D53" s="2272"/>
      <c r="E53" s="2272"/>
      <c r="F53" s="2272"/>
      <c r="G53" s="2272"/>
      <c r="H53" s="2272"/>
      <c r="I53" s="2272"/>
      <c r="J53" s="2273"/>
      <c r="K53" s="2273"/>
      <c r="L53" s="2273"/>
      <c r="M53" s="2274"/>
    </row>
    <row r="54" spans="1:13" x14ac:dyDescent="0.2">
      <c r="B54" s="2271"/>
      <c r="C54" s="2272"/>
      <c r="D54" s="2272"/>
      <c r="E54" s="2272"/>
      <c r="F54" s="2272"/>
      <c r="G54" s="2272"/>
      <c r="H54" s="2272"/>
      <c r="I54" s="2272"/>
      <c r="J54" s="2273"/>
      <c r="K54" s="2273"/>
      <c r="L54" s="2273"/>
      <c r="M54" s="2274"/>
    </row>
    <row r="55" spans="1:13" ht="21.75" customHeight="1" x14ac:dyDescent="0.2">
      <c r="B55" s="2275"/>
      <c r="C55" s="2276"/>
      <c r="D55" s="2276"/>
      <c r="E55" s="2276"/>
      <c r="F55" s="2276"/>
      <c r="G55" s="2276"/>
      <c r="H55" s="2276"/>
      <c r="I55" s="2276"/>
      <c r="J55" s="2276"/>
      <c r="K55" s="2276"/>
      <c r="L55" s="2276"/>
      <c r="M55" s="227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L31" sqref="L3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8" t="s">
        <v>1966</v>
      </c>
      <c r="B2" s="836" t="s">
        <v>1932</v>
      </c>
      <c r="C2" s="1085" t="s">
        <v>1933</v>
      </c>
      <c r="D2" s="1085" t="s">
        <v>1934</v>
      </c>
      <c r="E2" s="1085" t="s">
        <v>1935</v>
      </c>
      <c r="F2" s="1085" t="s">
        <v>1936</v>
      </c>
    </row>
    <row r="3" spans="1:6" ht="12" customHeight="1" x14ac:dyDescent="0.2">
      <c r="A3" s="2279"/>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L31" sqref="L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2" t="s">
        <v>733</v>
      </c>
      <c r="B1" s="2303"/>
      <c r="C1" s="838"/>
    </row>
    <row r="2" spans="1:7" ht="33.75" customHeight="1" x14ac:dyDescent="0.2">
      <c r="A2" s="2308" t="s">
        <v>1968</v>
      </c>
      <c r="B2" s="2309"/>
      <c r="C2" s="1627" t="s">
        <v>1937</v>
      </c>
      <c r="D2" s="1627" t="s">
        <v>1938</v>
      </c>
      <c r="E2" s="1627" t="s">
        <v>1939</v>
      </c>
      <c r="F2" s="1627" t="s">
        <v>1940</v>
      </c>
    </row>
    <row r="3" spans="1:7" ht="23.25" customHeight="1" x14ac:dyDescent="0.2">
      <c r="A3" s="2313" t="s">
        <v>1328</v>
      </c>
      <c r="B3" s="2314"/>
      <c r="C3" s="2304"/>
      <c r="D3" s="2305"/>
      <c r="E3" s="2305"/>
      <c r="F3" s="2306"/>
    </row>
    <row r="4" spans="1:7" ht="12.75" customHeight="1" thickBot="1" x14ac:dyDescent="0.25">
      <c r="A4" s="2293" t="s">
        <v>734</v>
      </c>
      <c r="B4" s="2310"/>
      <c r="C4" s="928"/>
      <c r="D4" s="928"/>
      <c r="E4" s="928"/>
      <c r="F4" s="1602">
        <f>SUM(C4+D4)-E4</f>
        <v>0</v>
      </c>
    </row>
    <row r="5" spans="1:7" ht="13.5" thickTop="1" x14ac:dyDescent="0.2">
      <c r="A5" s="2311" t="s">
        <v>1324</v>
      </c>
      <c r="B5" s="2296"/>
      <c r="C5" s="2288"/>
      <c r="D5" s="2289"/>
      <c r="E5" s="2289"/>
      <c r="F5" s="2290"/>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312" t="s">
        <v>735</v>
      </c>
      <c r="B15" s="2294"/>
      <c r="C15" s="1602">
        <f>SUM(C6:C14)</f>
        <v>0</v>
      </c>
      <c r="D15" s="1602">
        <f>SUM(D6:D14)</f>
        <v>0</v>
      </c>
      <c r="E15" s="1602">
        <f>SUM(E6:E14)</f>
        <v>0</v>
      </c>
      <c r="F15" s="1602">
        <f>SUM(F6:F14)</f>
        <v>0</v>
      </c>
      <c r="G15" s="686"/>
    </row>
    <row r="16" spans="1:7" s="56" customFormat="1" ht="13.5" thickTop="1" x14ac:dyDescent="0.2">
      <c r="A16" s="2307" t="s">
        <v>1325</v>
      </c>
      <c r="B16" s="2296"/>
      <c r="C16" s="2288"/>
      <c r="D16" s="2289"/>
      <c r="E16" s="2289"/>
      <c r="F16" s="2290"/>
    </row>
    <row r="17" spans="1:11" ht="12.75" customHeight="1" thickBot="1" x14ac:dyDescent="0.25">
      <c r="A17" s="2286" t="s">
        <v>67</v>
      </c>
      <c r="B17" s="2287"/>
      <c r="C17" s="1603"/>
      <c r="D17" s="513"/>
      <c r="E17" s="1603"/>
      <c r="F17" s="1602">
        <f>SUM(C17+D17)-E17</f>
        <v>0</v>
      </c>
    </row>
    <row r="18" spans="1:11" ht="12.75" customHeight="1" thickTop="1" thickBot="1" x14ac:dyDescent="0.25">
      <c r="A18" s="2286" t="s">
        <v>7</v>
      </c>
      <c r="B18" s="2287"/>
      <c r="C18" s="1603"/>
      <c r="D18" s="513"/>
      <c r="E18" s="1603"/>
      <c r="F18" s="1602">
        <f>SUM(C18+D18)-E18</f>
        <v>0</v>
      </c>
    </row>
    <row r="19" spans="1:11" ht="12.75" customHeight="1" thickTop="1" thickBot="1" x14ac:dyDescent="0.25">
      <c r="A19" s="2286" t="s">
        <v>454</v>
      </c>
      <c r="B19" s="2287"/>
      <c r="C19" s="1603"/>
      <c r="D19" s="513"/>
      <c r="E19" s="1603"/>
      <c r="F19" s="1602">
        <f>SUM(C19+D19)-E19</f>
        <v>0</v>
      </c>
    </row>
    <row r="20" spans="1:11" ht="12.75" customHeight="1" thickTop="1" thickBot="1" x14ac:dyDescent="0.25">
      <c r="A20" s="2291" t="s">
        <v>527</v>
      </c>
      <c r="B20" s="2292"/>
      <c r="C20" s="1603"/>
      <c r="D20" s="513"/>
      <c r="E20" s="1603"/>
      <c r="F20" s="1602">
        <f>SUM(C20+D20)-E20</f>
        <v>0</v>
      </c>
    </row>
    <row r="21" spans="1:11" ht="14.25" thickTop="1" thickBot="1" x14ac:dyDescent="0.25">
      <c r="A21" s="2293" t="s">
        <v>736</v>
      </c>
      <c r="B21" s="2294"/>
      <c r="C21" s="1602">
        <f>SUM(C17:C20)</f>
        <v>0</v>
      </c>
      <c r="D21" s="1602">
        <f>SUM(D17:D20)</f>
        <v>0</v>
      </c>
      <c r="E21" s="1602">
        <f>SUM(E17:E20)</f>
        <v>0</v>
      </c>
      <c r="F21" s="1602">
        <f>SUM(F17:F20)</f>
        <v>0</v>
      </c>
      <c r="G21" s="686"/>
    </row>
    <row r="22" spans="1:11" ht="13.5" thickTop="1" x14ac:dyDescent="0.2">
      <c r="A22" s="2295" t="s">
        <v>1326</v>
      </c>
      <c r="B22" s="2296"/>
      <c r="C22" s="2288"/>
      <c r="D22" s="2289"/>
      <c r="E22" s="2289"/>
      <c r="F22" s="2290"/>
    </row>
    <row r="23" spans="1:11" ht="23.25" customHeight="1" thickBot="1" x14ac:dyDescent="0.25">
      <c r="A23" s="2293" t="s">
        <v>737</v>
      </c>
      <c r="B23" s="2294"/>
      <c r="C23" s="928"/>
      <c r="D23" s="928"/>
      <c r="E23" s="928"/>
      <c r="F23" s="1602">
        <f>SUM(C23+D23)-E23</f>
        <v>0</v>
      </c>
      <c r="G23" s="686"/>
    </row>
    <row r="24" spans="1:11" ht="13.5" thickTop="1" x14ac:dyDescent="0.2">
      <c r="A24" s="2295" t="s">
        <v>1327</v>
      </c>
      <c r="B24" s="2296"/>
      <c r="C24" s="2288"/>
      <c r="D24" s="2289"/>
      <c r="E24" s="2289"/>
      <c r="F24" s="2290"/>
    </row>
    <row r="25" spans="1:11" ht="13.5" thickBot="1" x14ac:dyDescent="0.25">
      <c r="A25" s="2293" t="s">
        <v>738</v>
      </c>
      <c r="B25" s="2299"/>
      <c r="C25" s="928"/>
      <c r="D25" s="928"/>
      <c r="E25" s="928"/>
      <c r="F25" s="1602">
        <f>SUM(C25+D25)-E25</f>
        <v>0</v>
      </c>
      <c r="G25" s="686"/>
    </row>
    <row r="26" spans="1:11" ht="13.5" thickTop="1" x14ac:dyDescent="0.2">
      <c r="A26" s="2300" t="s">
        <v>762</v>
      </c>
      <c r="B26" s="2296"/>
      <c r="C26" s="1604"/>
      <c r="D26" s="1604"/>
      <c r="E26" s="1604"/>
      <c r="F26" s="1605"/>
    </row>
    <row r="27" spans="1:11" ht="13.5" thickBot="1" x14ac:dyDescent="0.25">
      <c r="A27" s="2293" t="s">
        <v>1260</v>
      </c>
      <c r="B27" s="2301"/>
      <c r="C27" s="513"/>
      <c r="D27" s="513"/>
      <c r="E27" s="513"/>
      <c r="F27" s="1602">
        <f>SUM(C27+D27)-E27</f>
        <v>0</v>
      </c>
      <c r="G27" s="686"/>
    </row>
    <row r="28" spans="1:11" ht="7.5" customHeight="1" thickTop="1" x14ac:dyDescent="0.2">
      <c r="A28" s="549"/>
    </row>
    <row r="29" spans="1:11" ht="23.25" customHeight="1" x14ac:dyDescent="0.2">
      <c r="A29" s="2297" t="s">
        <v>685</v>
      </c>
      <c r="B29" s="2298"/>
      <c r="C29" s="120"/>
      <c r="D29" s="120"/>
      <c r="E29" s="120"/>
      <c r="F29" s="120"/>
      <c r="G29" s="120"/>
      <c r="H29" s="120"/>
      <c r="I29" s="120"/>
      <c r="J29" s="120"/>
    </row>
    <row r="30" spans="1:11" ht="47.25" customHeight="1" x14ac:dyDescent="0.2">
      <c r="A30" s="758" t="s">
        <v>1261</v>
      </c>
      <c r="B30" s="130" t="s">
        <v>1338</v>
      </c>
      <c r="C30" s="130" t="s">
        <v>686</v>
      </c>
      <c r="D30" s="130" t="s">
        <v>1339</v>
      </c>
      <c r="E30" s="130" t="s">
        <v>2060</v>
      </c>
      <c r="F30" s="130" t="s">
        <v>1941</v>
      </c>
      <c r="G30" s="130" t="s">
        <v>1704</v>
      </c>
      <c r="H30" s="130" t="s">
        <v>1942</v>
      </c>
      <c r="I30" s="130" t="s">
        <v>2061</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80" t="s">
        <v>687</v>
      </c>
      <c r="C52" s="2281"/>
      <c r="D52" s="2281"/>
      <c r="E52" s="124" t="s">
        <v>1011</v>
      </c>
      <c r="F52" s="2282"/>
      <c r="G52" s="2283"/>
      <c r="H52" s="118"/>
      <c r="I52" s="118"/>
      <c r="J52" s="121"/>
    </row>
    <row r="53" spans="1:11" ht="11.25" customHeight="1" x14ac:dyDescent="0.2">
      <c r="A53" s="754" t="s">
        <v>1086</v>
      </c>
      <c r="B53" s="125" t="s">
        <v>1127</v>
      </c>
      <c r="C53" s="121"/>
      <c r="D53" s="117"/>
      <c r="E53" s="124" t="s">
        <v>587</v>
      </c>
      <c r="F53" s="2284"/>
      <c r="G53" s="2285"/>
      <c r="H53" s="118"/>
      <c r="I53" s="118"/>
      <c r="J53" s="121"/>
    </row>
    <row r="54" spans="1:11" ht="11.25" customHeight="1" x14ac:dyDescent="0.2">
      <c r="A54" s="755" t="s">
        <v>1087</v>
      </c>
      <c r="B54" s="123" t="s">
        <v>1128</v>
      </c>
      <c r="C54" s="121"/>
      <c r="D54" s="117"/>
      <c r="E54" s="124" t="s">
        <v>588</v>
      </c>
      <c r="F54" s="2284"/>
      <c r="G54" s="228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L31" sqref="L3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5" t="s">
        <v>1023</v>
      </c>
      <c r="B1" s="2316"/>
      <c r="C1" s="2316"/>
      <c r="D1" s="2316"/>
      <c r="E1" s="2316"/>
      <c r="F1" s="2316"/>
      <c r="G1" s="2317"/>
      <c r="H1" s="1240"/>
      <c r="I1" s="760"/>
      <c r="J1" s="759"/>
    </row>
    <row r="2" spans="1:11" ht="36.75" x14ac:dyDescent="0.2">
      <c r="A2" s="2336" t="s">
        <v>1969</v>
      </c>
      <c r="B2" s="2337"/>
      <c r="C2" s="2337"/>
      <c r="D2" s="2337"/>
      <c r="E2" s="2338"/>
      <c r="F2" s="1887" t="s">
        <v>1077</v>
      </c>
      <c r="G2" s="1888" t="s">
        <v>101</v>
      </c>
      <c r="H2" s="1888" t="s">
        <v>479</v>
      </c>
      <c r="I2" s="1888" t="s">
        <v>1379</v>
      </c>
      <c r="J2" s="1888" t="s">
        <v>1022</v>
      </c>
      <c r="K2" s="1888" t="s">
        <v>145</v>
      </c>
    </row>
    <row r="3" spans="1:11" x14ac:dyDescent="0.2">
      <c r="A3" s="2339" t="s">
        <v>1943</v>
      </c>
      <c r="B3" s="2340"/>
      <c r="C3" s="2340"/>
      <c r="D3" s="2340"/>
      <c r="E3" s="2341"/>
      <c r="F3" s="256"/>
      <c r="G3" s="564"/>
      <c r="H3" s="564"/>
      <c r="I3" s="564"/>
      <c r="J3" s="1217"/>
      <c r="K3" s="1217"/>
    </row>
    <row r="4" spans="1:11" x14ac:dyDescent="0.2">
      <c r="A4" s="2342" t="s">
        <v>434</v>
      </c>
      <c r="B4" s="2343"/>
      <c r="C4" s="2343"/>
      <c r="D4" s="2343"/>
      <c r="E4" s="2281"/>
      <c r="F4" s="551"/>
      <c r="G4" s="572"/>
      <c r="H4" s="571"/>
      <c r="I4" s="572"/>
      <c r="J4" s="1195"/>
      <c r="K4" s="1195"/>
    </row>
    <row r="5" spans="1:11" ht="13.5" customHeight="1" x14ac:dyDescent="0.2">
      <c r="A5" s="2318" t="s">
        <v>1259</v>
      </c>
      <c r="B5" s="2319"/>
      <c r="C5" s="2319"/>
      <c r="D5" s="2319"/>
      <c r="E5" s="2320"/>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21" t="s">
        <v>1905</v>
      </c>
      <c r="B10" s="2322"/>
      <c r="C10" s="2322"/>
      <c r="D10" s="2322"/>
      <c r="E10" s="2323"/>
      <c r="F10" s="1283" t="s">
        <v>1030</v>
      </c>
      <c r="G10" s="569"/>
      <c r="H10" s="1284"/>
      <c r="I10" s="564"/>
      <c r="J10" s="1217"/>
      <c r="K10" s="1217"/>
    </row>
    <row r="11" spans="1:11" x14ac:dyDescent="0.2">
      <c r="A11" s="2318" t="s">
        <v>167</v>
      </c>
      <c r="B11" s="2319"/>
      <c r="C11" s="2319"/>
      <c r="D11" s="2319"/>
      <c r="E11" s="2320"/>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44" t="s">
        <v>435</v>
      </c>
      <c r="B13" s="2345"/>
      <c r="C13" s="2345"/>
      <c r="D13" s="2345"/>
      <c r="E13" s="2346"/>
      <c r="F13" s="1152"/>
      <c r="G13" s="566"/>
      <c r="H13" s="567"/>
      <c r="I13" s="568"/>
      <c r="J13" s="568"/>
      <c r="K13" s="568"/>
    </row>
    <row r="14" spans="1:11" x14ac:dyDescent="0.2">
      <c r="A14" s="2327" t="s">
        <v>535</v>
      </c>
      <c r="B14" s="2327"/>
      <c r="C14" s="2327"/>
      <c r="D14" s="2327"/>
      <c r="E14" s="2328"/>
      <c r="F14" s="258" t="s">
        <v>1020</v>
      </c>
      <c r="G14" s="569"/>
      <c r="H14" s="564"/>
      <c r="I14" s="570"/>
      <c r="J14" s="1185"/>
      <c r="K14" s="1217"/>
    </row>
    <row r="15" spans="1:11" x14ac:dyDescent="0.2">
      <c r="A15" s="2319" t="s">
        <v>5</v>
      </c>
      <c r="B15" s="2319"/>
      <c r="C15" s="2319"/>
      <c r="D15" s="2319"/>
      <c r="E15" s="2320"/>
      <c r="F15" s="258" t="s">
        <v>1021</v>
      </c>
      <c r="G15" s="570"/>
      <c r="H15" s="564"/>
      <c r="I15" s="564"/>
      <c r="J15" s="1217"/>
      <c r="K15" s="1217"/>
    </row>
    <row r="16" spans="1:11" ht="12.75" customHeight="1" x14ac:dyDescent="0.2">
      <c r="A16" s="2319" t="s">
        <v>339</v>
      </c>
      <c r="B16" s="2319"/>
      <c r="C16" s="2319"/>
      <c r="D16" s="2319"/>
      <c r="E16" s="2320"/>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47" t="s">
        <v>433</v>
      </c>
      <c r="B18" s="2348"/>
      <c r="C18" s="2348"/>
      <c r="D18" s="2348"/>
      <c r="E18" s="2349"/>
      <c r="F18" s="258" t="s">
        <v>1107</v>
      </c>
      <c r="G18" s="569"/>
      <c r="H18" s="569"/>
      <c r="I18" s="569"/>
      <c r="J18" s="1217"/>
      <c r="K18" s="1203"/>
    </row>
    <row r="19" spans="1:11" ht="23.25" customHeight="1" x14ac:dyDescent="0.2">
      <c r="A19" s="2319" t="s">
        <v>490</v>
      </c>
      <c r="B19" s="2330"/>
      <c r="C19" s="2330"/>
      <c r="D19" s="2330"/>
      <c r="E19" s="2320"/>
      <c r="F19" s="258" t="s">
        <v>1108</v>
      </c>
      <c r="G19" s="569"/>
      <c r="H19" s="569"/>
      <c r="I19" s="569"/>
      <c r="J19" s="1217"/>
      <c r="K19" s="1203"/>
    </row>
    <row r="20" spans="1:11" ht="12.75" customHeight="1" x14ac:dyDescent="0.2">
      <c r="A20" s="2331" t="s">
        <v>1904</v>
      </c>
      <c r="B20" s="2332"/>
      <c r="C20" s="2332"/>
      <c r="D20" s="2332"/>
      <c r="E20" s="2333"/>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22" t="s">
        <v>1906</v>
      </c>
      <c r="B22" s="2322"/>
      <c r="C22" s="2322"/>
      <c r="D22" s="2322"/>
      <c r="E22" s="2329"/>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1944</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24"/>
      <c r="I31" s="2325"/>
      <c r="J31" s="2325"/>
      <c r="K31" s="2325"/>
    </row>
    <row r="32" spans="1:11" x14ac:dyDescent="0.2">
      <c r="A32" s="59"/>
      <c r="B32" s="9"/>
      <c r="C32" s="9"/>
      <c r="D32" s="9"/>
      <c r="E32" s="553"/>
      <c r="F32" s="1158" t="s">
        <v>639</v>
      </c>
      <c r="G32" s="573"/>
      <c r="H32" s="2326"/>
      <c r="I32" s="2325"/>
      <c r="J32" s="2325"/>
      <c r="K32" s="2325"/>
    </row>
    <row r="33" spans="1:11" ht="9.75" customHeight="1" x14ac:dyDescent="0.2">
      <c r="A33" s="1789" t="s">
        <v>1903</v>
      </c>
      <c r="B33" s="113"/>
      <c r="C33" s="113"/>
      <c r="D33" s="113"/>
      <c r="E33" s="113"/>
      <c r="F33" s="113"/>
      <c r="G33" s="574"/>
      <c r="H33" s="2326"/>
      <c r="I33" s="2325"/>
      <c r="J33" s="2325"/>
      <c r="K33" s="2325"/>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22" t="s">
        <v>640</v>
      </c>
      <c r="B41" s="2334"/>
      <c r="C41" s="2334"/>
      <c r="D41" s="2334"/>
      <c r="E41" s="2334"/>
      <c r="F41" s="2335"/>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31" sqref="L31"/>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50"/>
      <c r="K1" s="2351"/>
      <c r="L1" s="2351"/>
    </row>
    <row r="2" spans="1:14" ht="48" customHeight="1" x14ac:dyDescent="0.2">
      <c r="A2" s="1880" t="s">
        <v>1970</v>
      </c>
      <c r="B2" s="636" t="s">
        <v>444</v>
      </c>
      <c r="C2" s="1563" t="s">
        <v>2062</v>
      </c>
      <c r="D2" s="1563" t="s">
        <v>1974</v>
      </c>
      <c r="E2" s="1563" t="s">
        <v>1971</v>
      </c>
      <c r="F2" s="1563" t="s">
        <v>2063</v>
      </c>
      <c r="G2" s="64" t="s">
        <v>709</v>
      </c>
      <c r="H2" s="1563" t="s">
        <v>2064</v>
      </c>
      <c r="I2" s="1563" t="s">
        <v>1972</v>
      </c>
      <c r="J2" s="1563" t="s">
        <v>1973</v>
      </c>
      <c r="K2" s="1563" t="s">
        <v>2065</v>
      </c>
      <c r="L2" s="1563" t="s">
        <v>2066</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1318604</v>
      </c>
      <c r="D12" s="644">
        <v>37123</v>
      </c>
      <c r="E12" s="644"/>
      <c r="F12" s="1068">
        <f>(C12+D12)-E12</f>
        <v>1355727</v>
      </c>
      <c r="G12" s="640">
        <v>10</v>
      </c>
      <c r="H12" s="576">
        <v>1152302</v>
      </c>
      <c r="I12" s="576">
        <v>41685</v>
      </c>
      <c r="J12" s="576"/>
      <c r="K12" s="1067">
        <f>(H12+I12)-J12</f>
        <v>1193987</v>
      </c>
      <c r="L12" s="1067">
        <f>F12-K12</f>
        <v>161740</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1318604</v>
      </c>
      <c r="D16" s="646">
        <f>SUM(D3,D5:D6,D8:D10,D12:D15)</f>
        <v>37123</v>
      </c>
      <c r="E16" s="646">
        <f>SUM(E3,E5:E6,E8:E10,E12:E15)</f>
        <v>0</v>
      </c>
      <c r="F16" s="646">
        <f>SUM(F3,F5:F6,F8:F10,F12:F15)</f>
        <v>1355727</v>
      </c>
      <c r="G16" s="640"/>
      <c r="H16" s="646">
        <f>SUM(H3,H6,H8:H10,H12:H14,)</f>
        <v>1152302</v>
      </c>
      <c r="I16" s="646">
        <f>SUM(I3,I6,I8:I10,I12:I14,)</f>
        <v>41685</v>
      </c>
      <c r="J16" s="646">
        <f>SUM(J3,J6,J8:J10,J12:J14,)</f>
        <v>0</v>
      </c>
      <c r="K16" s="1068">
        <f>(H16+I16)-J16</f>
        <v>1193987</v>
      </c>
      <c r="L16" s="1068">
        <f>F16-K16</f>
        <v>161740</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68975</v>
      </c>
      <c r="G17" s="639">
        <v>10</v>
      </c>
      <c r="H17" s="1078"/>
      <c r="I17" s="1067">
        <f>F17/G17</f>
        <v>6897.5</v>
      </c>
      <c r="J17" s="1078"/>
      <c r="K17" s="1079"/>
      <c r="L17" s="1079"/>
    </row>
    <row r="18" spans="1:12" ht="14.25" thickTop="1" thickBot="1" x14ac:dyDescent="0.25">
      <c r="A18" s="876" t="s">
        <v>794</v>
      </c>
      <c r="B18" s="877"/>
      <c r="C18" s="1080"/>
      <c r="D18" s="1080"/>
      <c r="E18" s="1080"/>
      <c r="F18" s="1081"/>
      <c r="G18" s="875"/>
      <c r="H18" s="647"/>
      <c r="I18" s="1068">
        <f>SUM(I16,I17)</f>
        <v>48582.5</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1" activePane="bottomLeft" state="frozen"/>
      <selection activeCell="L31" sqref="L31"/>
      <selection pane="bottomLeft" activeCell="L31" sqref="L3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5" t="s">
        <v>1975</v>
      </c>
      <c r="B1" s="2356"/>
      <c r="C1" s="2356"/>
      <c r="D1" s="2356"/>
      <c r="E1" s="2356"/>
      <c r="F1" s="2357"/>
      <c r="G1" s="941"/>
    </row>
    <row r="2" spans="1:7" ht="13.5" thickBot="1" x14ac:dyDescent="0.25">
      <c r="A2" s="2358" t="s">
        <v>567</v>
      </c>
      <c r="B2" s="2359"/>
      <c r="C2" s="2359"/>
      <c r="D2" s="2359"/>
      <c r="E2" s="2359"/>
      <c r="F2" s="2360"/>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61"/>
      <c r="B5" s="2362"/>
      <c r="C5" s="2362"/>
      <c r="D5" s="2362"/>
      <c r="E5" s="2362"/>
      <c r="F5" s="2362"/>
    </row>
    <row r="6" spans="1:7" ht="13.5" customHeight="1" thickBot="1" x14ac:dyDescent="0.25">
      <c r="A6" s="2352" t="s">
        <v>1316</v>
      </c>
      <c r="B6" s="2353"/>
      <c r="C6" s="2353"/>
      <c r="D6" s="2353"/>
      <c r="E6" s="2353"/>
      <c r="F6" s="2354"/>
      <c r="G6" s="358"/>
    </row>
    <row r="7" spans="1:7" s="358" customFormat="1" ht="12" thickTop="1" x14ac:dyDescent="0.2">
      <c r="A7" s="944" t="s">
        <v>592</v>
      </c>
      <c r="B7" s="579"/>
      <c r="C7" s="580"/>
      <c r="D7" s="579"/>
      <c r="E7" s="580"/>
      <c r="F7" s="579"/>
    </row>
    <row r="8" spans="1:7" ht="12" customHeight="1" x14ac:dyDescent="0.2">
      <c r="A8" s="360" t="s">
        <v>538</v>
      </c>
      <c r="B8" s="945" t="s">
        <v>1868</v>
      </c>
      <c r="C8" s="359"/>
      <c r="D8" s="360" t="s">
        <v>591</v>
      </c>
      <c r="E8" s="580" t="s">
        <v>1134</v>
      </c>
      <c r="F8" s="946">
        <f>'Expenditures 15-22'!K114</f>
        <v>943712</v>
      </c>
      <c r="G8" s="358"/>
    </row>
    <row r="9" spans="1:7" ht="12" customHeight="1" x14ac:dyDescent="0.2">
      <c r="A9" s="360" t="s">
        <v>539</v>
      </c>
      <c r="B9" s="945" t="s">
        <v>1869</v>
      </c>
      <c r="C9" s="359"/>
      <c r="D9" s="360" t="s">
        <v>591</v>
      </c>
      <c r="E9" s="580"/>
      <c r="F9" s="947">
        <f>'Expenditures 15-22'!K150</f>
        <v>0</v>
      </c>
      <c r="G9" s="948"/>
    </row>
    <row r="10" spans="1:7" ht="12" customHeight="1" x14ac:dyDescent="0.2">
      <c r="A10" s="360" t="s">
        <v>589</v>
      </c>
      <c r="B10" s="945" t="s">
        <v>1870</v>
      </c>
      <c r="C10" s="359"/>
      <c r="D10" s="360" t="s">
        <v>591</v>
      </c>
      <c r="E10" s="580"/>
      <c r="F10" s="947">
        <f>'Expenditures 15-22'!K168</f>
        <v>0</v>
      </c>
      <c r="G10" s="948"/>
    </row>
    <row r="11" spans="1:7" ht="12" customHeight="1" x14ac:dyDescent="0.2">
      <c r="A11" s="360" t="s">
        <v>540</v>
      </c>
      <c r="B11" s="945" t="s">
        <v>1871</v>
      </c>
      <c r="C11" s="359"/>
      <c r="D11" s="360" t="s">
        <v>591</v>
      </c>
      <c r="E11" s="580"/>
      <c r="F11" s="947">
        <f>'Expenditures 15-22'!K204</f>
        <v>0</v>
      </c>
      <c r="G11" s="948"/>
    </row>
    <row r="12" spans="1:7" ht="12" customHeight="1" x14ac:dyDescent="0.2">
      <c r="A12" s="360" t="s">
        <v>541</v>
      </c>
      <c r="B12" s="945" t="s">
        <v>1872</v>
      </c>
      <c r="C12" s="359"/>
      <c r="D12" s="360" t="s">
        <v>591</v>
      </c>
      <c r="E12" s="580"/>
      <c r="F12" s="947">
        <f>'Expenditures 15-22'!K288</f>
        <v>0</v>
      </c>
      <c r="G12" s="948"/>
    </row>
    <row r="13" spans="1:7" ht="12" customHeight="1" x14ac:dyDescent="0.2">
      <c r="A13" s="360" t="s">
        <v>113</v>
      </c>
      <c r="B13" s="945" t="s">
        <v>1873</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943712</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1874</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1875</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1876</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1877</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1878</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1879</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1880</v>
      </c>
      <c r="C53" s="966">
        <f>'Expenditures 15-22'!B102</f>
        <v>4000</v>
      </c>
      <c r="D53" s="965" t="str">
        <f>'Expenditures 15-22'!A102</f>
        <v>Total Payments to Other Govt Units</v>
      </c>
      <c r="E53" s="580"/>
      <c r="F53" s="1109">
        <f>'Expenditures 15-22'!K102</f>
        <v>441639</v>
      </c>
      <c r="G53" s="358"/>
    </row>
    <row r="54" spans="1:7" ht="12" customHeight="1" x14ac:dyDescent="0.2">
      <c r="A54" s="360" t="s">
        <v>538</v>
      </c>
      <c r="B54" s="360" t="s">
        <v>1881</v>
      </c>
      <c r="C54" s="966" t="s">
        <v>1160</v>
      </c>
      <c r="D54" s="962" t="s">
        <v>1302</v>
      </c>
      <c r="E54" s="580"/>
      <c r="F54" s="1109">
        <f>'Expenditures 15-22'!G114</f>
        <v>37123</v>
      </c>
      <c r="G54" s="358"/>
    </row>
    <row r="55" spans="1:7" ht="12" customHeight="1" x14ac:dyDescent="0.2">
      <c r="A55" s="360" t="s">
        <v>538</v>
      </c>
      <c r="B55" s="360" t="s">
        <v>1882</v>
      </c>
      <c r="C55" s="966" t="s">
        <v>1160</v>
      </c>
      <c r="D55" s="962" t="s">
        <v>331</v>
      </c>
      <c r="E55" s="580"/>
      <c r="F55" s="1109">
        <f>'Expenditures 15-22'!I114</f>
        <v>68975</v>
      </c>
      <c r="G55" s="358"/>
    </row>
    <row r="56" spans="1:7" ht="12" customHeight="1" x14ac:dyDescent="0.2">
      <c r="A56" s="360" t="s">
        <v>539</v>
      </c>
      <c r="B56" s="360" t="s">
        <v>1883</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1884</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1885</v>
      </c>
      <c r="C58" s="963" t="s">
        <v>1160</v>
      </c>
      <c r="D58" s="962" t="s">
        <v>1302</v>
      </c>
      <c r="E58" s="580"/>
      <c r="F58" s="1111">
        <f>'Expenditures 15-22'!G150</f>
        <v>0</v>
      </c>
      <c r="G58" s="358"/>
    </row>
    <row r="59" spans="1:7" ht="12" customHeight="1" x14ac:dyDescent="0.2">
      <c r="A59" s="972" t="s">
        <v>539</v>
      </c>
      <c r="B59" s="68" t="s">
        <v>1886</v>
      </c>
      <c r="C59" s="1052" t="s">
        <v>1160</v>
      </c>
      <c r="D59" s="68" t="s">
        <v>331</v>
      </c>
      <c r="F59" s="1112">
        <f>'Expenditures 15-22'!I150</f>
        <v>0</v>
      </c>
      <c r="G59" s="358"/>
    </row>
    <row r="60" spans="1:7" ht="12" customHeight="1" x14ac:dyDescent="0.2">
      <c r="A60" s="972" t="s">
        <v>589</v>
      </c>
      <c r="B60" s="68" t="s">
        <v>1887</v>
      </c>
      <c r="C60" s="1052">
        <v>4000</v>
      </c>
      <c r="D60" s="68" t="s">
        <v>357</v>
      </c>
      <c r="F60" s="1113">
        <f>'Expenditures 15-22'!K154</f>
        <v>0</v>
      </c>
      <c r="G60" s="358"/>
    </row>
    <row r="61" spans="1:7" ht="12" customHeight="1" x14ac:dyDescent="0.2">
      <c r="A61" s="969" t="s">
        <v>589</v>
      </c>
      <c r="B61" s="969" t="s">
        <v>1888</v>
      </c>
      <c r="C61" s="970" t="str">
        <f>'Expenditures 15-22'!B164</f>
        <v>5300</v>
      </c>
      <c r="D61" s="1054" t="s">
        <v>356</v>
      </c>
      <c r="E61" s="594"/>
      <c r="F61" s="1109">
        <f>'Expenditures 15-22'!K164</f>
        <v>0</v>
      </c>
      <c r="G61" s="358"/>
    </row>
    <row r="62" spans="1:7" ht="12" customHeight="1" x14ac:dyDescent="0.2">
      <c r="A62" s="360" t="s">
        <v>540</v>
      </c>
      <c r="B62" s="360" t="s">
        <v>1889</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1890</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1891</v>
      </c>
      <c r="C64" s="970" t="str">
        <f>'Expenditures 15-22'!B200</f>
        <v>5300</v>
      </c>
      <c r="D64" s="1053" t="s">
        <v>356</v>
      </c>
      <c r="E64" s="580"/>
      <c r="F64" s="1109">
        <f>'Expenditures 15-22'!K200</f>
        <v>0</v>
      </c>
      <c r="G64" s="358"/>
    </row>
    <row r="65" spans="1:8" ht="12" customHeight="1" x14ac:dyDescent="0.2">
      <c r="A65" s="360" t="s">
        <v>540</v>
      </c>
      <c r="B65" s="360" t="s">
        <v>1892</v>
      </c>
      <c r="C65" s="963" t="s">
        <v>1160</v>
      </c>
      <c r="D65" s="962" t="s">
        <v>1302</v>
      </c>
      <c r="E65" s="580"/>
      <c r="F65" s="1109">
        <f>'Expenditures 15-22'!G204</f>
        <v>0</v>
      </c>
      <c r="G65" s="358"/>
    </row>
    <row r="66" spans="1:8" ht="12" customHeight="1" x14ac:dyDescent="0.2">
      <c r="A66" s="360" t="s">
        <v>540</v>
      </c>
      <c r="B66" s="360" t="s">
        <v>1893</v>
      </c>
      <c r="C66" s="963" t="s">
        <v>1160</v>
      </c>
      <c r="D66" s="962" t="s">
        <v>331</v>
      </c>
      <c r="E66" s="580"/>
      <c r="F66" s="1109">
        <f>'Expenditures 15-22'!I204</f>
        <v>0</v>
      </c>
      <c r="G66" s="358"/>
    </row>
    <row r="67" spans="1:8" ht="12" customHeight="1" x14ac:dyDescent="0.2">
      <c r="A67" s="360" t="s">
        <v>541</v>
      </c>
      <c r="B67" s="360" t="s">
        <v>1894</v>
      </c>
      <c r="C67" s="963" t="str">
        <f>'Expenditures 15-22'!B210</f>
        <v>1125</v>
      </c>
      <c r="D67" s="1053" t="str">
        <f>'Expenditures 15-22'!A210</f>
        <v>Pre-K Programs</v>
      </c>
      <c r="E67" s="580"/>
      <c r="F67" s="1109">
        <f>'Expenditures 15-22'!K210</f>
        <v>0</v>
      </c>
      <c r="G67" s="358"/>
    </row>
    <row r="68" spans="1:8" ht="12" customHeight="1" x14ac:dyDescent="0.2">
      <c r="A68" s="360" t="s">
        <v>541</v>
      </c>
      <c r="B68" s="360" t="s">
        <v>1895</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1896</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1897</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1898</v>
      </c>
      <c r="C72" s="963">
        <f>'Expenditures 15-22'!B274</f>
        <v>3000</v>
      </c>
      <c r="D72" s="953" t="s">
        <v>528</v>
      </c>
      <c r="E72" s="580"/>
      <c r="F72" s="1109">
        <f>'Expenditures 15-22'!K274</f>
        <v>0</v>
      </c>
      <c r="G72" s="358"/>
    </row>
    <row r="73" spans="1:8" ht="12" customHeight="1" x14ac:dyDescent="0.2">
      <c r="A73" s="360" t="s">
        <v>541</v>
      </c>
      <c r="B73" s="360" t="s">
        <v>1899</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1856</v>
      </c>
      <c r="E75" s="596" t="s">
        <v>1134</v>
      </c>
      <c r="F75" s="1114">
        <f>SUM(F18:F73)</f>
        <v>547737</v>
      </c>
      <c r="G75" s="358"/>
    </row>
    <row r="76" spans="1:8" s="972" customFormat="1" ht="12" customHeight="1" thickTop="1" thickBot="1" x14ac:dyDescent="0.25">
      <c r="A76" s="586"/>
      <c r="B76" s="584"/>
      <c r="C76" s="585"/>
      <c r="D76" s="971" t="s">
        <v>1855</v>
      </c>
      <c r="E76" s="596"/>
      <c r="F76" s="1115">
        <f>(F14-F75)</f>
        <v>395975</v>
      </c>
      <c r="G76" s="360"/>
    </row>
    <row r="77" spans="1:8" s="972" customFormat="1" ht="12" customHeight="1" thickTop="1" x14ac:dyDescent="0.2">
      <c r="A77" s="587"/>
      <c r="B77" s="584"/>
      <c r="C77" s="585"/>
      <c r="D77" s="971" t="s">
        <v>1945</v>
      </c>
      <c r="E77" s="596"/>
      <c r="F77" s="1623">
        <v>0</v>
      </c>
      <c r="G77" s="361"/>
      <c r="H77" s="360"/>
    </row>
    <row r="78" spans="1:8" s="972" customFormat="1" ht="12" customHeight="1" thickBot="1" x14ac:dyDescent="0.25">
      <c r="A78" s="588"/>
      <c r="B78" s="584"/>
      <c r="C78" s="585"/>
      <c r="D78" s="971" t="s">
        <v>1925</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52" t="s">
        <v>1317</v>
      </c>
      <c r="B80" s="2353"/>
      <c r="C80" s="2353"/>
      <c r="D80" s="2353"/>
      <c r="E80" s="2353"/>
      <c r="F80" s="2354"/>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288</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31841</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478197</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284871</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1915</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1865</v>
      </c>
      <c r="C162" s="1187" t="s">
        <v>1866</v>
      </c>
      <c r="D162" s="1188" t="s">
        <v>1867</v>
      </c>
      <c r="E162" s="1189"/>
      <c r="F162" s="1074">
        <f>SUM('Revenues 9-14'!C261:H261,'Revenues 9-14'!J261:K261)</f>
        <v>0</v>
      </c>
      <c r="G162" s="382"/>
    </row>
    <row r="163" spans="1:7" ht="12" customHeight="1" x14ac:dyDescent="0.2">
      <c r="A163" s="383" t="s">
        <v>1194</v>
      </c>
      <c r="B163" s="383" t="s">
        <v>1900</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1901</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1902</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1923</v>
      </c>
      <c r="E175" s="1057" t="s">
        <v>1134</v>
      </c>
      <c r="F175" s="1118">
        <f>SUM(F83:F135,F160:F173)</f>
        <v>795197</v>
      </c>
    </row>
    <row r="176" spans="1:7" ht="12" customHeight="1" x14ac:dyDescent="0.2">
      <c r="A176" s="589"/>
      <c r="B176" s="590"/>
      <c r="C176" s="591"/>
      <c r="D176" s="1003" t="s">
        <v>1922</v>
      </c>
      <c r="E176" s="1057"/>
      <c r="F176" s="1119">
        <f>'PCTC-OEPP 28-29'!F76-F175</f>
        <v>-399222</v>
      </c>
    </row>
    <row r="177" spans="1:7" ht="12" customHeight="1" x14ac:dyDescent="0.2">
      <c r="A177" s="589"/>
      <c r="B177" s="590"/>
      <c r="C177" s="591"/>
      <c r="D177" s="1003" t="s">
        <v>798</v>
      </c>
      <c r="E177" s="1057"/>
      <c r="F177" s="1119">
        <f>'Cap Outlay Deprec 27'!I18</f>
        <v>48582.5</v>
      </c>
    </row>
    <row r="178" spans="1:7" ht="12" customHeight="1" x14ac:dyDescent="0.2">
      <c r="A178" s="589"/>
      <c r="B178" s="590"/>
      <c r="C178" s="591"/>
      <c r="D178" s="1003" t="s">
        <v>1924</v>
      </c>
      <c r="E178" s="1057"/>
      <c r="F178" s="1119">
        <f>F176+F177</f>
        <v>-350639.5</v>
      </c>
    </row>
    <row r="179" spans="1:7" ht="12" customHeight="1" x14ac:dyDescent="0.2">
      <c r="A179" s="589"/>
      <c r="B179" s="592"/>
      <c r="C179" s="591"/>
      <c r="D179" s="1003" t="s">
        <v>1976</v>
      </c>
      <c r="E179" s="1057"/>
      <c r="F179" s="1120">
        <f>'PCTC-OEPP 28-29'!F77</f>
        <v>0</v>
      </c>
      <c r="G179" s="69"/>
    </row>
    <row r="180" spans="1:7" ht="12" customHeight="1" thickBot="1" x14ac:dyDescent="0.25">
      <c r="A180" s="589"/>
      <c r="B180" s="592"/>
      <c r="C180" s="591"/>
      <c r="D180" s="1003" t="s">
        <v>2067</v>
      </c>
      <c r="E180" s="1057" t="s">
        <v>2068</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L31" sqref="L3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63" t="s">
        <v>1689</v>
      </c>
      <c r="B5" s="2364"/>
      <c r="C5" s="2364"/>
      <c r="D5" s="2364"/>
      <c r="E5" s="2364"/>
      <c r="F5" s="2364"/>
      <c r="G5" s="2365"/>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8" t="s">
        <v>2057</v>
      </c>
      <c r="B11" s="2369"/>
      <c r="C11" s="2369"/>
      <c r="D11" s="2287"/>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70939</v>
      </c>
      <c r="F19" s="772"/>
      <c r="G19" s="774">
        <f>'Expenditures 15-22'!K33-SUM('Expenditures 15-22'!G33,'Expenditures 15-22'!I33)+'Expenditures 15-22'!D223</f>
        <v>70939</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21942</v>
      </c>
      <c r="F21" s="772"/>
      <c r="G21" s="774">
        <f>'Expenditures 15-22'!K42-SUM('Expenditures 15-22'!G42,'Expenditures 15-22'!I42)+'Expenditures 15-22'!K120-SUM('Expenditures 15-22'!G120,'Expenditures 15-22'!I120)+'Expenditures 15-22'!K174-SUM('Expenditures 15-22'!G174,'Expenditures 15-22'!I174)+'Expenditures 15-22'!D232</f>
        <v>21942</v>
      </c>
      <c r="H21" s="287"/>
      <c r="I21" s="216"/>
    </row>
    <row r="22" spans="1:9" s="2" customFormat="1" ht="12" customHeight="1" x14ac:dyDescent="0.2">
      <c r="A22" s="771" t="s">
        <v>663</v>
      </c>
      <c r="B22" s="767"/>
      <c r="C22" s="766">
        <v>2200</v>
      </c>
      <c r="D22" s="772"/>
      <c r="E22" s="773">
        <f>'Expenditures 15-22'!K47-SUM('Expenditures 15-22'!G47,'Expenditures 15-22'!I47)+'Expenditures 15-22'!D237</f>
        <v>213374</v>
      </c>
      <c r="F22" s="772"/>
      <c r="G22" s="774">
        <f>'Expenditures 15-22'!K47-SUM('Expenditures 15-22'!G47,'Expenditures 15-22'!I47)+'Expenditures 15-22'!D237</f>
        <v>213374</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84634</v>
      </c>
      <c r="F23" s="772"/>
      <c r="G23" s="773">
        <f>'Expenditures 15-22'!K53-SUM('Expenditures 15-22'!G53,'Expenditures 15-22'!I53)+'Expenditures 15-22'!D251+'Expenditures 15-22'!K323-SUM('Expenditures 15-22'!G323,'Expenditures 15-22'!I323)</f>
        <v>84634</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3875</v>
      </c>
      <c r="E27" s="773">
        <f>E8</f>
        <v>0</v>
      </c>
      <c r="F27" s="773">
        <f>'Expenditures 15-22'!K60-SUM('Expenditures 15-22'!G60,'Expenditures 15-22'!I60)+'Expenditures 15-22'!D258-E8</f>
        <v>3875</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1211</v>
      </c>
      <c r="F28" s="776">
        <f>'Expenditures 15-22'!K61-SUM('Expenditures 15-22'!G61,'Expenditures 15-22'!I61)+'Expenditures 15-22'!K124-SUM('Expenditures 15-22'!G124,'Expenditures 15-22'!I124)+'Expenditures 15-22'!D260-E9</f>
        <v>1211</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3875</v>
      </c>
      <c r="E40" s="776">
        <f>SUM(E19:E39)</f>
        <v>392100</v>
      </c>
      <c r="F40" s="776">
        <f>SUM(F19:F39)</f>
        <v>5086</v>
      </c>
      <c r="G40" s="776">
        <f>SUM(G19:G39)</f>
        <v>390889</v>
      </c>
    </row>
    <row r="41" spans="1:7" x14ac:dyDescent="0.2">
      <c r="A41" s="287"/>
      <c r="B41" s="216"/>
      <c r="C41" s="288"/>
      <c r="D41" s="2366" t="s">
        <v>615</v>
      </c>
      <c r="E41" s="2367"/>
      <c r="F41" s="780" t="s">
        <v>616</v>
      </c>
      <c r="G41" s="787"/>
    </row>
    <row r="42" spans="1:7" ht="12" customHeight="1" x14ac:dyDescent="0.2">
      <c r="A42" s="287"/>
      <c r="B42" s="216"/>
      <c r="C42" s="288"/>
      <c r="D42" s="781" t="s">
        <v>562</v>
      </c>
      <c r="E42" s="777">
        <f>D40</f>
        <v>3875</v>
      </c>
      <c r="F42" s="781" t="s">
        <v>564</v>
      </c>
      <c r="G42" s="777">
        <f>F40</f>
        <v>5086</v>
      </c>
    </row>
    <row r="43" spans="1:7" ht="12" customHeight="1" x14ac:dyDescent="0.2">
      <c r="A43" s="287"/>
      <c r="B43" s="216"/>
      <c r="C43" s="288"/>
      <c r="D43" s="781" t="s">
        <v>563</v>
      </c>
      <c r="E43" s="777">
        <f>E40</f>
        <v>392100</v>
      </c>
      <c r="F43" s="781" t="s">
        <v>563</v>
      </c>
      <c r="G43" s="777">
        <f>G40</f>
        <v>390889</v>
      </c>
    </row>
    <row r="44" spans="1:7" ht="12" customHeight="1" x14ac:dyDescent="0.2">
      <c r="A44" s="287"/>
      <c r="B44" s="216"/>
      <c r="C44" s="216"/>
      <c r="D44" s="791" t="s">
        <v>1187</v>
      </c>
      <c r="E44" s="792">
        <f>(E42/E43)</f>
        <v>9.8826829890334093E-3</v>
      </c>
      <c r="F44" s="791" t="s">
        <v>1187</v>
      </c>
      <c r="G44" s="792">
        <f>(G42/G43)</f>
        <v>1.3011366398133486E-2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31" sqref="L31"/>
      <selection pane="bottomLeft" activeCell="L31" sqref="L31"/>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1946</v>
      </c>
      <c r="B3" s="1990"/>
      <c r="C3" s="1990"/>
      <c r="D3" s="1990"/>
      <c r="E3" s="1991"/>
    </row>
    <row r="4" spans="1:7" ht="3.75" customHeight="1" x14ac:dyDescent="0.2">
      <c r="A4" s="1990"/>
      <c r="B4" s="1990"/>
      <c r="C4" s="1990"/>
      <c r="D4" s="1990"/>
      <c r="E4" s="1991"/>
    </row>
    <row r="5" spans="1:7" ht="15" x14ac:dyDescent="0.25">
      <c r="A5" s="2373" t="s">
        <v>2069</v>
      </c>
      <c r="B5" s="2374"/>
      <c r="C5" s="2374"/>
      <c r="D5" s="2374"/>
      <c r="E5" s="2374"/>
    </row>
    <row r="6" spans="1:7" ht="27.75" customHeight="1" x14ac:dyDescent="0.25">
      <c r="A6" s="1993"/>
      <c r="B6" s="2071" t="s">
        <v>2122</v>
      </c>
      <c r="C6" s="2070"/>
      <c r="D6" s="2070"/>
      <c r="E6" s="1994"/>
    </row>
    <row r="7" spans="1:7" ht="11.25" customHeight="1" x14ac:dyDescent="0.25">
      <c r="A7" s="1993"/>
      <c r="B7" s="2375">
        <f>COVER!A13</f>
        <v>9010008046</v>
      </c>
      <c r="C7" s="2375"/>
      <c r="D7" s="2375"/>
      <c r="E7" s="1994"/>
    </row>
    <row r="8" spans="1:7" ht="34.5" customHeight="1" x14ac:dyDescent="0.2">
      <c r="A8" s="2016" t="s">
        <v>1711</v>
      </c>
      <c r="B8" s="1995" t="s">
        <v>1712</v>
      </c>
      <c r="C8" s="1995" t="s">
        <v>1713</v>
      </c>
      <c r="D8" s="1996" t="s">
        <v>1714</v>
      </c>
      <c r="E8" s="1995" t="s">
        <v>1715</v>
      </c>
      <c r="G8" s="2015" t="b">
        <v>0</v>
      </c>
    </row>
    <row r="9" spans="1:7" ht="15.75" customHeight="1" x14ac:dyDescent="0.2">
      <c r="A9" s="2017" t="s">
        <v>2056</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t="s">
        <v>2090</v>
      </c>
      <c r="C14" s="2005" t="s">
        <v>2090</v>
      </c>
      <c r="D14" s="2008"/>
      <c r="E14" s="2007" t="s">
        <v>2119</v>
      </c>
    </row>
    <row r="15" spans="1:7" ht="12" customHeight="1" x14ac:dyDescent="0.2">
      <c r="A15" s="2004" t="s">
        <v>1722</v>
      </c>
      <c r="B15" s="2005" t="s">
        <v>2090</v>
      </c>
      <c r="C15" s="2005"/>
      <c r="D15" s="2008"/>
      <c r="E15" s="2007" t="s">
        <v>2117</v>
      </c>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2041</v>
      </c>
      <c r="B19" s="2005" t="s">
        <v>2090</v>
      </c>
      <c r="C19" s="2005" t="s">
        <v>2090</v>
      </c>
      <c r="D19" s="2008"/>
      <c r="E19" s="2007" t="s">
        <v>2118</v>
      </c>
    </row>
    <row r="20" spans="1:11" ht="12" customHeight="1" x14ac:dyDescent="0.2">
      <c r="A20" s="2004" t="s">
        <v>2042</v>
      </c>
      <c r="B20" s="2005"/>
      <c r="C20" s="2005"/>
      <c r="D20" s="2008"/>
      <c r="E20" s="2007"/>
    </row>
    <row r="21" spans="1:11" ht="12" customHeight="1" x14ac:dyDescent="0.2">
      <c r="A21" s="2004" t="s">
        <v>2043</v>
      </c>
      <c r="B21" s="2005"/>
      <c r="C21" s="2005"/>
      <c r="D21" s="2008"/>
      <c r="E21" s="2007"/>
    </row>
    <row r="22" spans="1:11" ht="12" customHeight="1" x14ac:dyDescent="0.2">
      <c r="A22" s="2004" t="s">
        <v>2044</v>
      </c>
      <c r="B22" s="2005"/>
      <c r="C22" s="2005"/>
      <c r="D22" s="2008"/>
      <c r="E22" s="2007"/>
    </row>
    <row r="23" spans="1:11" ht="12" customHeight="1" x14ac:dyDescent="0.2">
      <c r="A23" s="2004" t="s">
        <v>2045</v>
      </c>
      <c r="B23" s="2005"/>
      <c r="C23" s="2005"/>
      <c r="D23" s="2008"/>
      <c r="E23" s="2007"/>
    </row>
    <row r="24" spans="1:11" ht="12" customHeight="1" x14ac:dyDescent="0.2">
      <c r="A24" s="2004" t="s">
        <v>2046</v>
      </c>
      <c r="B24" s="2005"/>
      <c r="C24" s="2005"/>
      <c r="D24" s="2008"/>
      <c r="E24" s="2007"/>
    </row>
    <row r="25" spans="1:11" ht="12" customHeight="1" x14ac:dyDescent="0.2">
      <c r="A25" s="2004" t="s">
        <v>2047</v>
      </c>
      <c r="B25" s="2005"/>
      <c r="C25" s="2005"/>
      <c r="D25" s="2008"/>
      <c r="E25" s="2007"/>
    </row>
    <row r="26" spans="1:11" ht="12" customHeight="1" x14ac:dyDescent="0.2">
      <c r="A26" s="2004" t="s">
        <v>2048</v>
      </c>
      <c r="B26" s="2005"/>
      <c r="C26" s="2005"/>
      <c r="D26" s="2008"/>
      <c r="E26" s="2007"/>
    </row>
    <row r="27" spans="1:11" x14ac:dyDescent="0.2">
      <c r="A27" s="2004" t="s">
        <v>2049</v>
      </c>
      <c r="B27" s="2005"/>
      <c r="C27" s="2005"/>
      <c r="D27" s="2008"/>
      <c r="E27" s="2007"/>
    </row>
    <row r="28" spans="1:11" ht="12" customHeight="1" x14ac:dyDescent="0.2">
      <c r="A28" s="2004" t="s">
        <v>2050</v>
      </c>
      <c r="B28" s="2005"/>
      <c r="C28" s="2005"/>
      <c r="D28" s="2008"/>
      <c r="E28" s="2007"/>
    </row>
    <row r="29" spans="1:11" ht="12" customHeight="1" x14ac:dyDescent="0.2">
      <c r="A29" s="2004" t="s">
        <v>2051</v>
      </c>
      <c r="B29" s="2005"/>
      <c r="C29" s="2005"/>
      <c r="D29" s="2008"/>
      <c r="E29" s="2007"/>
    </row>
    <row r="30" spans="1:11" ht="12" customHeight="1" x14ac:dyDescent="0.2">
      <c r="A30" s="2004" t="s">
        <v>2052</v>
      </c>
      <c r="B30" s="2005"/>
      <c r="C30" s="2005"/>
      <c r="D30" s="2008"/>
      <c r="E30" s="2007"/>
    </row>
    <row r="31" spans="1:11" ht="12" customHeight="1" x14ac:dyDescent="0.2">
      <c r="A31" s="2004" t="s">
        <v>2053</v>
      </c>
      <c r="B31" s="2005"/>
      <c r="C31" s="2005"/>
      <c r="D31" s="2008"/>
      <c r="E31" s="2007"/>
      <c r="K31" s="2018"/>
    </row>
    <row r="32" spans="1:11" ht="12" customHeight="1" x14ac:dyDescent="0.2">
      <c r="A32" s="2004" t="s">
        <v>2054</v>
      </c>
      <c r="B32" s="2005"/>
      <c r="C32" s="2005"/>
      <c r="D32" s="2008"/>
      <c r="E32" s="2007"/>
    </row>
    <row r="33" spans="1:5" ht="12" customHeight="1" x14ac:dyDescent="0.2">
      <c r="A33" s="2004" t="s">
        <v>2055</v>
      </c>
      <c r="B33" s="2005"/>
      <c r="C33" s="2005"/>
      <c r="D33" s="2008"/>
      <c r="E33" s="2007"/>
    </row>
    <row r="34" spans="1:5" ht="12" customHeight="1" x14ac:dyDescent="0.25">
      <c r="A34" s="2009"/>
      <c r="B34" s="2009"/>
      <c r="C34" s="2009"/>
      <c r="D34" s="2009"/>
      <c r="E34" s="2009"/>
    </row>
    <row r="35" spans="1:5" ht="12" customHeight="1" x14ac:dyDescent="0.2">
      <c r="A35" s="2010" t="s">
        <v>1727</v>
      </c>
      <c r="B35" s="2376"/>
      <c r="C35" s="2376"/>
      <c r="D35" s="2376"/>
      <c r="E35" s="2377"/>
    </row>
    <row r="36" spans="1:5" ht="12" customHeight="1" x14ac:dyDescent="0.2">
      <c r="A36" s="2378"/>
      <c r="B36" s="2379"/>
      <c r="C36" s="2379"/>
      <c r="D36" s="2379"/>
      <c r="E36" s="2380"/>
    </row>
    <row r="37" spans="1:5" ht="12" customHeight="1" x14ac:dyDescent="0.2">
      <c r="A37" s="2378"/>
      <c r="B37" s="2379"/>
      <c r="C37" s="2379"/>
      <c r="D37" s="2379"/>
      <c r="E37" s="2380"/>
    </row>
    <row r="38" spans="1:5" ht="12" customHeight="1" x14ac:dyDescent="0.2">
      <c r="A38" s="2381"/>
      <c r="B38" s="2382"/>
      <c r="C38" s="2382"/>
      <c r="D38" s="2382"/>
      <c r="E38" s="2383"/>
    </row>
    <row r="39" spans="1:5" ht="4.5" hidden="1" customHeight="1" x14ac:dyDescent="0.2">
      <c r="A39" s="2011"/>
      <c r="B39" s="2011"/>
      <c r="C39" s="2011"/>
      <c r="D39" s="2011"/>
      <c r="E39" s="2011"/>
    </row>
    <row r="40" spans="1:5" s="2009" customFormat="1" ht="12" customHeight="1" x14ac:dyDescent="0.25">
      <c r="A40" s="2012" t="s">
        <v>1726</v>
      </c>
      <c r="B40" s="2384"/>
      <c r="C40" s="2384"/>
      <c r="D40" s="2384"/>
      <c r="E40" s="2385"/>
    </row>
    <row r="41" spans="1:5" s="2009" customFormat="1" ht="12" customHeight="1" x14ac:dyDescent="0.25">
      <c r="A41" s="2386"/>
      <c r="B41" s="2387"/>
      <c r="C41" s="2387"/>
      <c r="D41" s="2387"/>
      <c r="E41" s="2388"/>
    </row>
    <row r="42" spans="1:5" s="2009" customFormat="1" ht="12" customHeight="1" x14ac:dyDescent="0.25">
      <c r="A42" s="2386"/>
      <c r="B42" s="2387"/>
      <c r="C42" s="2387"/>
      <c r="D42" s="2387"/>
      <c r="E42" s="2388"/>
    </row>
    <row r="43" spans="1:5" s="2009" customFormat="1" ht="15" x14ac:dyDescent="0.25">
      <c r="A43" s="2370"/>
      <c r="B43" s="2371"/>
      <c r="C43" s="2371"/>
      <c r="D43" s="2371"/>
      <c r="E43" s="2372"/>
    </row>
    <row r="44" spans="1:5" s="2009" customFormat="1" ht="12" hidden="1" customHeight="1" x14ac:dyDescent="0.25">
      <c r="A44" s="2370"/>
      <c r="B44" s="2371"/>
      <c r="C44" s="2371"/>
      <c r="D44" s="2371"/>
      <c r="E44" s="2372"/>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1">
    <mergeCell ref="A44:E44"/>
    <mergeCell ref="A5:E5"/>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L31" sqref="L31"/>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94" t="str">
        <f>COVER!A17</f>
        <v>Educ for Employment Sys 330</v>
      </c>
      <c r="J6" s="2395"/>
    </row>
    <row r="7" spans="1:10" x14ac:dyDescent="0.2">
      <c r="A7" s="2396" t="s">
        <v>1037</v>
      </c>
      <c r="B7" s="2397"/>
      <c r="C7" s="2397"/>
      <c r="D7" s="2397"/>
      <c r="E7" s="2398"/>
      <c r="F7" s="1662"/>
      <c r="G7" s="1651"/>
      <c r="H7" s="1661" t="s">
        <v>438</v>
      </c>
      <c r="I7" s="2399">
        <f>COVER!A13</f>
        <v>9010008046</v>
      </c>
      <c r="J7" s="2399"/>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1947</v>
      </c>
      <c r="F9" s="1672"/>
      <c r="G9" s="1672"/>
      <c r="H9" s="1673" t="s">
        <v>1948</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400" t="s">
        <v>571</v>
      </c>
      <c r="B11" s="2401"/>
      <c r="C11" s="2402"/>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0</v>
      </c>
      <c r="F12" s="1690"/>
      <c r="G12" s="1689">
        <f t="shared" ref="G12:G18" si="0">SUM(E12:F12)</f>
        <v>0</v>
      </c>
      <c r="H12" s="1691"/>
      <c r="I12" s="1690"/>
      <c r="J12" s="1689">
        <f t="shared" ref="J12:J18" si="1">SUM(H12:I12)</f>
        <v>0</v>
      </c>
    </row>
    <row r="13" spans="1:10" ht="15" customHeight="1" x14ac:dyDescent="0.2">
      <c r="A13" s="1685">
        <v>2</v>
      </c>
      <c r="B13" s="1686" t="s">
        <v>45</v>
      </c>
      <c r="C13" s="1687"/>
      <c r="D13" s="1688">
        <v>2330</v>
      </c>
      <c r="E13" s="1689">
        <f>'Expenditures 15-22'!K51</f>
        <v>84634</v>
      </c>
      <c r="F13" s="1690"/>
      <c r="G13" s="1689">
        <f t="shared" si="0"/>
        <v>84634</v>
      </c>
      <c r="H13" s="1691">
        <v>105562</v>
      </c>
      <c r="I13" s="1690"/>
      <c r="J13" s="1689">
        <f t="shared" si="1"/>
        <v>105562</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403" t="s">
        <v>8</v>
      </c>
      <c r="C18" s="2404"/>
      <c r="D18" s="2405"/>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84634</v>
      </c>
      <c r="F19" s="1697">
        <f t="shared" si="2"/>
        <v>0</v>
      </c>
      <c r="G19" s="1697">
        <f t="shared" si="2"/>
        <v>84634</v>
      </c>
      <c r="H19" s="1697">
        <f t="shared" si="2"/>
        <v>105562</v>
      </c>
      <c r="I19" s="1697">
        <f t="shared" si="2"/>
        <v>0</v>
      </c>
      <c r="J19" s="1697">
        <f t="shared" si="2"/>
        <v>105562</v>
      </c>
    </row>
    <row r="20" spans="1:10" ht="25.5" customHeight="1" thickTop="1" x14ac:dyDescent="0.2">
      <c r="A20" s="1685">
        <v>9</v>
      </c>
      <c r="B20" s="2406" t="s">
        <v>1951</v>
      </c>
      <c r="C20" s="2404"/>
      <c r="D20" s="2405"/>
      <c r="E20" s="1698"/>
      <c r="F20" s="1698"/>
      <c r="G20" s="1698"/>
      <c r="H20" s="1698"/>
      <c r="I20" s="1698"/>
      <c r="J20" s="1699">
        <f>IF(AND(G19&gt;0,J19&gt;0),(((J19-G19)/G19)),"Enter Budget Data")</f>
        <v>0.24727650825909209</v>
      </c>
    </row>
    <row r="21" spans="1:10" ht="9" customHeight="1" x14ac:dyDescent="0.2">
      <c r="B21" s="1700"/>
    </row>
    <row r="22" spans="1:10" x14ac:dyDescent="0.2">
      <c r="A22" s="1701" t="s">
        <v>140</v>
      </c>
      <c r="B22" s="1700"/>
    </row>
    <row r="23" spans="1:10" x14ac:dyDescent="0.2">
      <c r="A23" s="1653" t="s">
        <v>1949</v>
      </c>
      <c r="B23" s="1700"/>
    </row>
    <row r="24" spans="1:10" x14ac:dyDescent="0.2">
      <c r="A24" s="1653" t="s">
        <v>1950</v>
      </c>
      <c r="B24" s="1700"/>
    </row>
    <row r="25" spans="1:10" x14ac:dyDescent="0.2">
      <c r="A25" s="1702"/>
      <c r="B25" s="1700"/>
    </row>
    <row r="26" spans="1:10" ht="20.100000000000001" customHeight="1" x14ac:dyDescent="0.2">
      <c r="B26" s="1700"/>
      <c r="C26" s="2411"/>
      <c r="D26" s="2411"/>
      <c r="E26" s="1972"/>
      <c r="F26" s="2410"/>
      <c r="G26" s="2410"/>
    </row>
    <row r="27" spans="1:10" x14ac:dyDescent="0.2">
      <c r="B27" s="1700"/>
      <c r="C27" s="1967" t="s">
        <v>1222</v>
      </c>
      <c r="D27" s="1968"/>
      <c r="E27" s="1969"/>
      <c r="F27" s="2407" t="s">
        <v>1995</v>
      </c>
      <c r="G27" s="2407"/>
    </row>
    <row r="28" spans="1:10" ht="28.5" customHeight="1" x14ac:dyDescent="0.2">
      <c r="B28" s="1700"/>
      <c r="C28" s="2409"/>
      <c r="D28" s="2409"/>
      <c r="E28" s="1971"/>
      <c r="F28" s="2409"/>
      <c r="G28" s="2409"/>
    </row>
    <row r="29" spans="1:10" x14ac:dyDescent="0.2">
      <c r="B29" s="1700"/>
      <c r="C29" s="1965" t="s">
        <v>1997</v>
      </c>
      <c r="E29" s="1970"/>
      <c r="F29" s="2408" t="s">
        <v>1996</v>
      </c>
      <c r="G29" s="2408"/>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91" t="s">
        <v>139</v>
      </c>
      <c r="D33" s="2392"/>
      <c r="E33" s="2392"/>
      <c r="F33" s="2392"/>
      <c r="G33" s="2392"/>
      <c r="H33" s="2392"/>
      <c r="I33" s="2392"/>
    </row>
    <row r="34" spans="1:10" ht="10.35" customHeight="1" x14ac:dyDescent="0.2">
      <c r="C34" s="2392"/>
      <c r="D34" s="2392"/>
      <c r="E34" s="2392"/>
      <c r="F34" s="2392"/>
      <c r="G34" s="2392"/>
      <c r="H34" s="2392"/>
      <c r="I34" s="2392"/>
    </row>
    <row r="35" spans="1:10" ht="6" customHeight="1" x14ac:dyDescent="0.2">
      <c r="C35" s="1705"/>
    </row>
    <row r="36" spans="1:10" ht="13.5" customHeight="1" x14ac:dyDescent="0.2">
      <c r="B36" s="1704"/>
      <c r="C36" s="2393" t="s">
        <v>1998</v>
      </c>
      <c r="D36" s="2392"/>
      <c r="E36" s="2392"/>
      <c r="F36" s="2392"/>
      <c r="G36" s="2392"/>
      <c r="H36" s="2392"/>
      <c r="I36" s="2392"/>
      <c r="J36" s="1706"/>
    </row>
    <row r="37" spans="1:10" ht="31.5" customHeight="1" x14ac:dyDescent="0.2">
      <c r="C37" s="2392"/>
      <c r="D37" s="2392"/>
      <c r="E37" s="2392"/>
      <c r="F37" s="2392"/>
      <c r="G37" s="2392"/>
      <c r="H37" s="2392"/>
      <c r="I37" s="2392"/>
      <c r="J37" s="1706"/>
    </row>
    <row r="38" spans="1:10" ht="6" customHeight="1" x14ac:dyDescent="0.2">
      <c r="C38" s="1705"/>
      <c r="D38" s="1707"/>
      <c r="E38" s="1708"/>
      <c r="F38" s="1708"/>
      <c r="G38" s="1708"/>
    </row>
    <row r="39" spans="1:10" ht="13.5" customHeight="1" x14ac:dyDescent="0.2">
      <c r="B39" s="1704"/>
      <c r="C39" s="2389" t="s">
        <v>1050</v>
      </c>
      <c r="D39" s="2390"/>
      <c r="E39" s="2390"/>
      <c r="F39" s="2390"/>
      <c r="G39" s="2390"/>
      <c r="H39" s="2390"/>
      <c r="I39" s="2390"/>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L31" sqref="L3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4" spans="1:2" x14ac:dyDescent="0.2">
      <c r="B4" s="2063" t="s">
        <v>67</v>
      </c>
    </row>
    <row r="5" spans="1:2" x14ac:dyDescent="0.2">
      <c r="A5" s="388">
        <v>1</v>
      </c>
      <c r="B5" s="13" t="s">
        <v>2121</v>
      </c>
    </row>
    <row r="6" spans="1:2" x14ac:dyDescent="0.2">
      <c r="A6" s="388">
        <v>2</v>
      </c>
      <c r="B6" s="13" t="s">
        <v>2120</v>
      </c>
    </row>
    <row r="7" spans="1:2" x14ac:dyDescent="0.2">
      <c r="A7" s="388"/>
    </row>
    <row r="8" spans="1:2" x14ac:dyDescent="0.2">
      <c r="A8" s="388"/>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Educ for Employment Sys 330</v>
      </c>
    </row>
    <row r="65" spans="2:2" x14ac:dyDescent="0.2">
      <c r="B65" s="397">
        <f>COVER!A13</f>
        <v>9010008046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L31" sqref="L3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5" t="s">
        <v>1962</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85725</xdr:colOff>
                <xdr:row>1</xdr:row>
                <xdr:rowOff>0</xdr:rowOff>
              </from>
              <to>
                <xdr:col>0</xdr:col>
                <xdr:colOff>1000125</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1295400</xdr:colOff>
                <xdr:row>0</xdr:row>
                <xdr:rowOff>152400</xdr:rowOff>
              </from>
              <to>
                <xdr:col>0</xdr:col>
                <xdr:colOff>2209800</xdr:colOff>
                <xdr:row>5</xdr:row>
                <xdr:rowOff>28575</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L31" sqref="L31"/>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12" t="s">
        <v>1978</v>
      </c>
      <c r="B1" s="2413"/>
      <c r="C1" s="2413"/>
      <c r="D1" s="2413"/>
      <c r="E1" s="2413"/>
      <c r="F1" s="2414"/>
    </row>
    <row r="2" spans="1:8" ht="39.75" customHeight="1" x14ac:dyDescent="0.2">
      <c r="A2" s="2422" t="s">
        <v>1953</v>
      </c>
      <c r="B2" s="2423"/>
      <c r="C2" s="2423"/>
      <c r="D2" s="2423"/>
      <c r="E2" s="2423"/>
      <c r="F2" s="2424"/>
      <c r="G2" s="1881"/>
      <c r="H2" s="1881"/>
    </row>
    <row r="3" spans="1:8" ht="46.5" customHeight="1" x14ac:dyDescent="0.2">
      <c r="A3" s="2425" t="s">
        <v>1782</v>
      </c>
      <c r="B3" s="2426"/>
      <c r="C3" s="2426"/>
      <c r="D3" s="2426"/>
      <c r="E3" s="2426"/>
      <c r="F3" s="2427"/>
      <c r="G3" s="1881"/>
      <c r="H3" s="1881"/>
    </row>
    <row r="4" spans="1:8" s="1629" customFormat="1" ht="41.25" customHeight="1" x14ac:dyDescent="0.2">
      <c r="A4" s="2428" t="s">
        <v>1977</v>
      </c>
      <c r="B4" s="2429"/>
      <c r="C4" s="2429"/>
      <c r="D4" s="2429"/>
      <c r="E4" s="2429"/>
      <c r="F4" s="2430"/>
    </row>
    <row r="5" spans="1:8" ht="42" customHeight="1" x14ac:dyDescent="0.2">
      <c r="A5" s="1896" t="s">
        <v>571</v>
      </c>
      <c r="B5" s="1630" t="s">
        <v>1980</v>
      </c>
      <c r="C5" s="1630" t="s">
        <v>1981</v>
      </c>
      <c r="D5" s="1630" t="s">
        <v>1979</v>
      </c>
      <c r="E5" s="1630" t="s">
        <v>1982</v>
      </c>
      <c r="F5" s="1630" t="s">
        <v>1692</v>
      </c>
    </row>
    <row r="6" spans="1:8" s="1633" customFormat="1" ht="14.25" customHeight="1" x14ac:dyDescent="0.2">
      <c r="A6" s="1631" t="s">
        <v>1693</v>
      </c>
      <c r="B6" s="1632">
        <f>'Acct Summary 7-8'!C8</f>
        <v>926752</v>
      </c>
      <c r="C6" s="1632">
        <f>'Acct Summary 7-8'!D8</f>
        <v>0</v>
      </c>
      <c r="D6" s="1632">
        <f>'Acct Summary 7-8'!F8</f>
        <v>0</v>
      </c>
      <c r="E6" s="1632">
        <f>'Acct Summary 7-8'!I8</f>
        <v>0</v>
      </c>
      <c r="F6" s="1632">
        <f>SUM(B6:E6)</f>
        <v>926752</v>
      </c>
    </row>
    <row r="7" spans="1:8" s="1633" customFormat="1" ht="14.25" customHeight="1" thickBot="1" x14ac:dyDescent="0.25">
      <c r="A7" s="1631" t="s">
        <v>1694</v>
      </c>
      <c r="B7" s="1634">
        <f>'Acct Summary 7-8'!C17</f>
        <v>943712</v>
      </c>
      <c r="C7" s="1634">
        <f>'Acct Summary 7-8'!D17</f>
        <v>0</v>
      </c>
      <c r="D7" s="1634">
        <f>'Acct Summary 7-8'!F17</f>
        <v>0</v>
      </c>
      <c r="E7" s="1897"/>
      <c r="F7" s="1632">
        <f>SUM(B7:E7)</f>
        <v>943712</v>
      </c>
    </row>
    <row r="8" spans="1:8" s="1633" customFormat="1" ht="14.25" thickTop="1" thickBot="1" x14ac:dyDescent="0.25">
      <c r="A8" s="1635" t="s">
        <v>1695</v>
      </c>
      <c r="B8" s="1636">
        <f>(B6-B7)</f>
        <v>-16960</v>
      </c>
      <c r="C8" s="1636">
        <f>(C6-C7)</f>
        <v>0</v>
      </c>
      <c r="D8" s="1636">
        <f>(D6-D7)</f>
        <v>0</v>
      </c>
      <c r="E8" s="1634">
        <f>(E6-E7)</f>
        <v>0</v>
      </c>
      <c r="F8" s="1637">
        <f>SUM(F6-F7)</f>
        <v>-16960</v>
      </c>
    </row>
    <row r="9" spans="1:8" s="1633" customFormat="1" ht="14.25" thickTop="1" thickBot="1" x14ac:dyDescent="0.25">
      <c r="A9" s="1638" t="s">
        <v>1954</v>
      </c>
      <c r="B9" s="1639">
        <f>'Acct Summary 7-8'!C81</f>
        <v>160265</v>
      </c>
      <c r="C9" s="1639">
        <f>'Acct Summary 7-8'!D81</f>
        <v>0</v>
      </c>
      <c r="D9" s="1639">
        <f>'Acct Summary 7-8'!F81</f>
        <v>0</v>
      </c>
      <c r="E9" s="1639">
        <f>'Acct Summary 7-8'!I81</f>
        <v>0</v>
      </c>
      <c r="F9" s="1718">
        <f>SUM(B9:E9)</f>
        <v>160265</v>
      </c>
    </row>
    <row r="10" spans="1:8" ht="16.5" customHeight="1" thickTop="1" x14ac:dyDescent="0.2">
      <c r="A10" s="1640"/>
      <c r="B10" s="1641"/>
      <c r="C10" s="2416" t="str">
        <f>IF(AND(F8&lt;0,F9&gt;=0,ABS(F8*3)&gt;ABS(F9)),A14,IF(AND(F8&lt;0,F9&gt;0,ABS(F8*3)&lt;=ABS(F9)),A15,IF(AND(F8&lt;0,F9&lt;0),A14,IF(F9=0,A17,A16))))</f>
        <v>Unbalanced -  however, a deficit reduction plan is not required at this time.</v>
      </c>
      <c r="D10" s="2417"/>
      <c r="E10" s="2417"/>
      <c r="F10" s="2418"/>
    </row>
    <row r="11" spans="1:8" ht="19.5" customHeight="1" x14ac:dyDescent="0.2">
      <c r="A11" s="1716"/>
      <c r="B11" s="1717"/>
      <c r="C11" s="2416"/>
      <c r="D11" s="2417"/>
      <c r="E11" s="2417"/>
      <c r="F11" s="2418"/>
      <c r="H11" s="1715"/>
    </row>
    <row r="12" spans="1:8" ht="19.5" customHeight="1" x14ac:dyDescent="0.2">
      <c r="A12" s="1716"/>
      <c r="B12" s="1717"/>
      <c r="C12" s="2416"/>
      <c r="D12" s="2417"/>
      <c r="E12" s="2417"/>
      <c r="F12" s="2418"/>
      <c r="H12" s="1715"/>
    </row>
    <row r="13" spans="1:8" ht="19.5" customHeight="1" x14ac:dyDescent="0.2">
      <c r="A13" s="1716"/>
      <c r="B13" s="1717"/>
      <c r="C13" s="2419"/>
      <c r="D13" s="2420"/>
      <c r="E13" s="2420"/>
      <c r="F13" s="2421"/>
      <c r="H13" s="1715"/>
    </row>
    <row r="14" spans="1:8" s="1588" customFormat="1" ht="0.75" customHeight="1" x14ac:dyDescent="0.2">
      <c r="A14" s="2415" t="s">
        <v>1850</v>
      </c>
      <c r="B14" s="2415"/>
      <c r="C14" s="2415"/>
      <c r="D14" s="2415"/>
      <c r="E14" s="2415"/>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6" firstPageNumber="19"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31"/>
      <c r="B8" s="2432"/>
      <c r="C8" s="2432"/>
      <c r="D8" s="2433"/>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36" t="s">
        <v>1990</v>
      </c>
      <c r="D11" s="2437"/>
    </row>
    <row r="12" spans="1:4" s="4" customFormat="1" ht="12.75" x14ac:dyDescent="0.2">
      <c r="A12" s="1954"/>
      <c r="B12" s="228"/>
      <c r="C12" s="1953" t="s">
        <v>1989</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1991</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9" t="s">
        <v>359</v>
      </c>
      <c r="D27" s="2440"/>
    </row>
    <row r="28" spans="1:4" ht="12.75" x14ac:dyDescent="0.2">
      <c r="A28" s="231"/>
      <c r="B28" s="232">
        <v>2</v>
      </c>
      <c r="C28" s="2438" t="s">
        <v>2038</v>
      </c>
      <c r="D28" s="2306"/>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2040</v>
      </c>
      <c r="D31" s="1266" t="str">
        <f>IF(AND(COVER!J29="X",COVER!J30="X",COVER!L30&lt;&gt;"X"),"OK",IF(AND(COVER!J29="X",COVER!J30&lt;&gt;"X",COVER!L30="X"),"OK",IF(AND(COVER!L29="X",COVER!J30&lt;&gt;"X"),"OK","PLEASE CHECK YES or NO.")))</f>
        <v>OK</v>
      </c>
    </row>
    <row r="32" spans="1:4" x14ac:dyDescent="0.2">
      <c r="A32" s="233"/>
      <c r="B32" s="236"/>
      <c r="C32" s="1643" t="s">
        <v>2039</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41" t="s">
        <v>633</v>
      </c>
      <c r="D49" s="2442"/>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34" t="s">
        <v>920</v>
      </c>
      <c r="D62" s="2435"/>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34" t="s">
        <v>777</v>
      </c>
      <c r="D76" s="2435"/>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5"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R28" sqref="R28"/>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66" t="s">
        <v>1931</v>
      </c>
      <c r="B4" s="2467"/>
      <c r="C4" s="2467"/>
      <c r="D4" s="2467"/>
      <c r="E4" s="2467"/>
      <c r="F4" s="2467"/>
      <c r="G4" s="2467"/>
      <c r="H4" s="2467"/>
      <c r="I4" s="2467"/>
      <c r="J4" s="2467"/>
      <c r="K4" s="2467"/>
      <c r="L4" s="2467"/>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54" t="str">
        <f>COVER!A17</f>
        <v>Educ for Employment Sys 330</v>
      </c>
      <c r="B7" s="2455"/>
      <c r="C7" s="2455"/>
      <c r="D7" s="2468"/>
      <c r="E7" s="2469">
        <f>COVER!A13</f>
        <v>9010008046</v>
      </c>
      <c r="F7" s="2470"/>
      <c r="G7" s="2471" t="str">
        <f>COVER!T23</f>
        <v>065-037016</v>
      </c>
      <c r="H7" s="2472"/>
      <c r="I7" s="2472"/>
      <c r="J7" s="2472"/>
      <c r="K7" s="2472"/>
      <c r="L7" s="2473"/>
    </row>
    <row r="8" spans="1:29" ht="13.5" customHeight="1" x14ac:dyDescent="0.2">
      <c r="A8" s="2040" t="s">
        <v>2027</v>
      </c>
      <c r="B8" s="2041"/>
      <c r="C8" s="2020"/>
      <c r="D8" s="2020"/>
      <c r="E8" s="2044"/>
      <c r="F8" s="2021"/>
      <c r="G8" s="2022" t="s">
        <v>1414</v>
      </c>
      <c r="H8" s="1291"/>
      <c r="I8" s="1291"/>
      <c r="J8" s="1291"/>
      <c r="K8" s="1291"/>
      <c r="L8" s="2023"/>
    </row>
    <row r="9" spans="1:29" ht="13.5" customHeight="1" x14ac:dyDescent="0.2">
      <c r="A9" s="2474"/>
      <c r="B9" s="2444"/>
      <c r="C9" s="2444"/>
      <c r="D9" s="2444"/>
      <c r="E9" s="2444"/>
      <c r="F9" s="2475"/>
      <c r="G9" s="2443" t="str">
        <f>COVER!T13</f>
        <v>Kemper CPA Group LLP</v>
      </c>
      <c r="H9" s="2465"/>
      <c r="I9" s="2465"/>
      <c r="J9" s="2465"/>
      <c r="K9" s="2465"/>
      <c r="L9" s="2476"/>
    </row>
    <row r="10" spans="1:29" ht="13.5" customHeight="1" x14ac:dyDescent="0.2">
      <c r="A10" s="2451"/>
      <c r="B10" s="2452"/>
      <c r="C10" s="2452"/>
      <c r="D10" s="2452"/>
      <c r="E10" s="2452"/>
      <c r="F10" s="2453"/>
      <c r="G10" s="2443" t="str">
        <f>COVER!T17</f>
        <v>1213 S West St PO Box 447</v>
      </c>
      <c r="H10" s="2457"/>
      <c r="I10" s="2457"/>
      <c r="J10" s="2457"/>
      <c r="K10" s="2457"/>
      <c r="L10" s="2458"/>
    </row>
    <row r="11" spans="1:29" ht="13.5" customHeight="1" x14ac:dyDescent="0.2">
      <c r="A11" s="2040" t="s">
        <v>2029</v>
      </c>
      <c r="B11" s="2041"/>
      <c r="C11" s="2020"/>
      <c r="D11" s="2044"/>
      <c r="E11" s="2020"/>
      <c r="F11" s="2021"/>
      <c r="G11" s="2443" t="str">
        <f>COVER!T19</f>
        <v>Olney</v>
      </c>
      <c r="H11" s="2457"/>
      <c r="I11" s="2457"/>
      <c r="J11" s="1982" t="str">
        <f>COVER!X19</f>
        <v>IL</v>
      </c>
      <c r="K11" s="1982">
        <f>COVER!Z19</f>
        <v>62450</v>
      </c>
      <c r="L11" s="2024"/>
    </row>
    <row r="12" spans="1:29" ht="13.5" customHeight="1" x14ac:dyDescent="0.2">
      <c r="A12" s="2459" t="s">
        <v>2028</v>
      </c>
      <c r="B12" s="2460"/>
      <c r="C12" s="2460"/>
      <c r="D12" s="2460"/>
      <c r="E12" s="2460"/>
      <c r="F12" s="2461"/>
      <c r="G12" s="1985"/>
      <c r="H12" s="1310"/>
      <c r="I12" s="1310"/>
      <c r="J12" s="1310"/>
      <c r="K12" s="1310"/>
      <c r="L12" s="1986"/>
    </row>
    <row r="13" spans="1:29" ht="13.5" customHeight="1" x14ac:dyDescent="0.2">
      <c r="A13" s="2443"/>
      <c r="B13" s="2465"/>
      <c r="C13" s="2465"/>
      <c r="D13" s="2465"/>
      <c r="E13" s="1309"/>
      <c r="F13" s="2033"/>
      <c r="G13" s="2025" t="s">
        <v>2031</v>
      </c>
      <c r="H13" s="2026"/>
      <c r="I13" s="2462" t="str">
        <f>COVER!T25</f>
        <v>rhawkins@kcpag.com</v>
      </c>
      <c r="J13" s="2463"/>
      <c r="K13" s="2463"/>
      <c r="L13" s="2464"/>
    </row>
    <row r="14" spans="1:29" ht="13.5" customHeight="1" x14ac:dyDescent="0.2">
      <c r="A14" s="2443" t="str">
        <f>COVER!A19</f>
        <v>2400 W Bradley Ave</v>
      </c>
      <c r="B14" s="2444"/>
      <c r="C14" s="2444"/>
      <c r="D14" s="2444"/>
      <c r="E14" s="2031">
        <v>0</v>
      </c>
      <c r="F14" s="1308"/>
      <c r="G14" s="2027" t="s">
        <v>1413</v>
      </c>
      <c r="H14" s="1291"/>
      <c r="I14" s="1291"/>
      <c r="J14" s="1291"/>
      <c r="K14" s="1291"/>
      <c r="L14" s="2023"/>
    </row>
    <row r="15" spans="1:29" ht="13.5" customHeight="1" x14ac:dyDescent="0.2">
      <c r="A15" s="2443" t="str">
        <f>COVER!A21</f>
        <v>Champaign-Ford</v>
      </c>
      <c r="B15" s="2457"/>
      <c r="C15" s="2457"/>
      <c r="D15" s="1290"/>
      <c r="E15" s="1987"/>
      <c r="F15" s="1307"/>
      <c r="G15" s="1981" t="str">
        <f>COVER!T15</f>
        <v>Ryan Hawkins</v>
      </c>
      <c r="H15" s="1291"/>
      <c r="I15" s="1291"/>
      <c r="J15" s="1291"/>
      <c r="K15" s="1291"/>
      <c r="L15" s="2023"/>
    </row>
    <row r="16" spans="1:29" ht="12.2" customHeight="1" x14ac:dyDescent="0.2">
      <c r="A16" s="2030" t="s">
        <v>2030</v>
      </c>
      <c r="B16" s="1558"/>
      <c r="C16" s="2032">
        <f>COVER!A25</f>
        <v>61821</v>
      </c>
      <c r="D16" s="2032"/>
      <c r="E16" s="2032"/>
      <c r="F16" s="2033"/>
      <c r="G16" s="2445"/>
      <c r="H16" s="2446"/>
      <c r="I16" s="2446"/>
      <c r="J16" s="2446"/>
      <c r="K16" s="2446"/>
      <c r="L16" s="2447"/>
    </row>
    <row r="17" spans="1:13" ht="12.2" customHeight="1" x14ac:dyDescent="0.2">
      <c r="A17" s="2448"/>
      <c r="B17" s="2449"/>
      <c r="C17" s="2449"/>
      <c r="D17" s="2449"/>
      <c r="E17" s="2449"/>
      <c r="F17" s="2450"/>
      <c r="G17" s="2027" t="s">
        <v>1412</v>
      </c>
      <c r="H17" s="1291"/>
      <c r="I17" s="1291"/>
      <c r="J17" s="1291"/>
      <c r="K17" s="2028" t="s">
        <v>1411</v>
      </c>
      <c r="L17" s="2021"/>
      <c r="M17" s="1306"/>
    </row>
    <row r="18" spans="1:13" ht="12.2" customHeight="1" x14ac:dyDescent="0.2">
      <c r="A18" s="2451"/>
      <c r="B18" s="2452"/>
      <c r="C18" s="2452"/>
      <c r="D18" s="2452"/>
      <c r="E18" s="2452"/>
      <c r="F18" s="2453"/>
      <c r="G18" s="2454" t="str">
        <f>COVER!T21</f>
        <v>618-395-2105</v>
      </c>
      <c r="H18" s="2455"/>
      <c r="I18" s="2455"/>
      <c r="J18" s="2455"/>
      <c r="K18" s="2454" t="str">
        <f>COVER!X21</f>
        <v>618-395-7079</v>
      </c>
      <c r="L18" s="2456"/>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2005</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2006</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2007</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2008</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2009</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2010</v>
      </c>
      <c r="D36" s="1296"/>
      <c r="E36" s="1296"/>
    </row>
    <row r="37" spans="1:8" ht="5.45" customHeight="1" x14ac:dyDescent="0.2">
      <c r="B37" s="1295"/>
      <c r="C37" s="1299"/>
      <c r="D37" s="1294"/>
      <c r="E37" s="1294"/>
    </row>
    <row r="38" spans="1:8" s="1289" customFormat="1" ht="12.2" customHeight="1" x14ac:dyDescent="0.2">
      <c r="B38" s="1292"/>
      <c r="C38" s="1298" t="s">
        <v>2011</v>
      </c>
      <c r="D38" s="1296"/>
      <c r="E38" s="1296"/>
    </row>
    <row r="39" spans="1:8" ht="5.45" customHeight="1" x14ac:dyDescent="0.2">
      <c r="B39" s="1295"/>
      <c r="C39" s="1299"/>
      <c r="D39" s="1294"/>
      <c r="E39" s="1294"/>
    </row>
    <row r="40" spans="1:8" s="1289" customFormat="1" ht="13.5" customHeight="1" x14ac:dyDescent="0.2">
      <c r="B40" s="1292"/>
      <c r="C40" s="1298" t="s">
        <v>2012</v>
      </c>
      <c r="D40" s="1296"/>
      <c r="E40" s="1296"/>
    </row>
    <row r="41" spans="1:8" ht="4.9000000000000004" customHeight="1" x14ac:dyDescent="0.2">
      <c r="A41" s="1300"/>
      <c r="B41" s="1295"/>
      <c r="C41" s="1299"/>
      <c r="D41" s="1294"/>
      <c r="E41" s="1294"/>
    </row>
    <row r="42" spans="1:8" s="1289" customFormat="1" ht="13.5" customHeight="1" x14ac:dyDescent="0.2">
      <c r="B42" s="1292"/>
      <c r="C42" s="1298" t="s">
        <v>2013</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2014</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R28" sqref="R28"/>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77" t="str">
        <f>'Single Audit Cover'!A7</f>
        <v>Educ for Employment Sys 330</v>
      </c>
      <c r="B1" s="2467"/>
      <c r="C1" s="2467"/>
      <c r="D1" s="2467"/>
    </row>
    <row r="2" spans="1:11" s="1980" customFormat="1" ht="12.75" x14ac:dyDescent="0.2">
      <c r="A2" s="2478">
        <f>'Single Audit Cover'!E7</f>
        <v>9010008046</v>
      </c>
      <c r="B2" s="2479"/>
      <c r="C2" s="2479"/>
      <c r="D2" s="2479"/>
    </row>
    <row r="3" spans="1:11" s="1980" customFormat="1" ht="12.75" x14ac:dyDescent="0.2">
      <c r="A3" s="2477" t="s">
        <v>2015</v>
      </c>
      <c r="B3" s="2467"/>
      <c r="C3" s="2467"/>
      <c r="D3" s="2467"/>
    </row>
    <row r="4" spans="1:11" s="1980" customFormat="1" ht="4.5" customHeight="1" x14ac:dyDescent="0.2">
      <c r="A4" s="1978"/>
      <c r="B4" s="1977"/>
      <c r="C4" s="1977"/>
      <c r="D4" s="1977"/>
    </row>
    <row r="5" spans="1:11" x14ac:dyDescent="0.2">
      <c r="B5" s="1346" t="s">
        <v>2016</v>
      </c>
      <c r="C5" s="1345"/>
      <c r="D5" s="1322"/>
    </row>
    <row r="6" spans="1:11" x14ac:dyDescent="0.2">
      <c r="B6" s="1346" t="s">
        <v>1488</v>
      </c>
      <c r="C6" s="1345"/>
      <c r="D6" s="1322"/>
    </row>
    <row r="7" spans="1:11" x14ac:dyDescent="0.2">
      <c r="B7" s="1346" t="s">
        <v>2017</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2018</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82" t="str">
        <f>'Single Audit Cover'!A7</f>
        <v>Educ for Employment Sys 330</v>
      </c>
      <c r="B1" s="2482"/>
      <c r="C1" s="2482"/>
      <c r="D1" s="2482"/>
      <c r="E1" s="2482"/>
    </row>
    <row r="2" spans="1:5" x14ac:dyDescent="0.2">
      <c r="A2" s="2483">
        <f>'Single Audit Cover'!E7</f>
        <v>9010008046</v>
      </c>
      <c r="B2" s="2483"/>
      <c r="C2" s="2483"/>
      <c r="D2" s="2483"/>
      <c r="E2" s="2483"/>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284871</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2032</v>
      </c>
      <c r="B17" s="1362" t="s">
        <v>1499</v>
      </c>
      <c r="C17" s="1362"/>
      <c r="D17" s="1361">
        <f>-SUM('Revenues 9-14'!C271:K271)</f>
        <v>0</v>
      </c>
    </row>
    <row r="19" spans="1:4" ht="13.5" thickBot="1" x14ac:dyDescent="0.25">
      <c r="A19" s="1360" t="s">
        <v>1498</v>
      </c>
      <c r="D19" s="1359">
        <f>SUM(D10:D17)</f>
        <v>284871</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84"/>
      <c r="B24" s="2485"/>
      <c r="D24" s="1352"/>
    </row>
    <row r="25" spans="1:4" x14ac:dyDescent="0.2">
      <c r="A25" s="2480"/>
      <c r="B25" s="2481"/>
      <c r="D25" s="1352"/>
    </row>
    <row r="26" spans="1:4" x14ac:dyDescent="0.2">
      <c r="A26" s="2480"/>
      <c r="B26" s="2481"/>
      <c r="D26" s="1352"/>
    </row>
    <row r="27" spans="1:4" x14ac:dyDescent="0.2">
      <c r="A27" s="2480"/>
      <c r="B27" s="2481"/>
      <c r="D27" s="1352"/>
    </row>
    <row r="28" spans="1:4" x14ac:dyDescent="0.2">
      <c r="A28" s="2480"/>
      <c r="B28" s="2481"/>
      <c r="D28" s="1352"/>
    </row>
    <row r="29" spans="1:4" x14ac:dyDescent="0.2">
      <c r="A29" s="2480"/>
      <c r="B29" s="2481"/>
      <c r="D29" s="1352"/>
    </row>
    <row r="30" spans="1:4" x14ac:dyDescent="0.2">
      <c r="A30" s="2480"/>
      <c r="B30" s="2481"/>
      <c r="D30" s="1352"/>
    </row>
    <row r="32" spans="1:4" x14ac:dyDescent="0.2">
      <c r="A32" s="1358" t="s">
        <v>1496</v>
      </c>
      <c r="D32" s="1357">
        <f>SUM(D19:D30)</f>
        <v>284871</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80"/>
      <c r="B40" s="2481"/>
      <c r="D40" s="1352"/>
    </row>
    <row r="41" spans="1:4" x14ac:dyDescent="0.2">
      <c r="A41" s="2480"/>
      <c r="B41" s="2481"/>
      <c r="D41" s="1351"/>
    </row>
    <row r="42" spans="1:4" x14ac:dyDescent="0.2">
      <c r="A42" s="2480"/>
      <c r="B42" s="2481"/>
      <c r="D42" s="1351"/>
    </row>
    <row r="43" spans="1:4" x14ac:dyDescent="0.2">
      <c r="A43" s="2480"/>
      <c r="B43" s="2481"/>
      <c r="D43" s="1351"/>
    </row>
    <row r="44" spans="1:4" x14ac:dyDescent="0.2">
      <c r="A44" s="2480"/>
      <c r="B44" s="2481"/>
      <c r="D44" s="1351"/>
    </row>
    <row r="45" spans="1:4" x14ac:dyDescent="0.2">
      <c r="A45" s="2480"/>
      <c r="B45" s="2481"/>
      <c r="D45" s="1351"/>
    </row>
    <row r="47" spans="1:4" x14ac:dyDescent="0.2">
      <c r="B47" s="1350" t="s">
        <v>1490</v>
      </c>
      <c r="C47" s="1350"/>
      <c r="D47" s="1983">
        <f>SUM(D35:D45)</f>
        <v>0</v>
      </c>
    </row>
    <row r="49" spans="2:4" x14ac:dyDescent="0.2">
      <c r="B49" s="1350" t="s">
        <v>1489</v>
      </c>
      <c r="C49" s="1350"/>
      <c r="D49" s="1983">
        <f>D32-D47</f>
        <v>284871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R28" sqref="R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6" t="str">
        <f>'Single Audit Cover'!A7</f>
        <v>Educ for Employment Sys 330</v>
      </c>
      <c r="C1" s="2487"/>
      <c r="D1" s="2487"/>
      <c r="E1" s="2487"/>
      <c r="F1" s="2487"/>
      <c r="G1" s="2487"/>
      <c r="H1" s="2487"/>
      <c r="I1" s="2487"/>
      <c r="J1" s="2487"/>
      <c r="K1" s="2487"/>
    </row>
    <row r="2" spans="2:12" ht="15" x14ac:dyDescent="0.2">
      <c r="B2" s="2488">
        <f>'Single Audit Cover'!E7</f>
        <v>9010008046</v>
      </c>
      <c r="C2" s="2488"/>
      <c r="D2" s="2488"/>
      <c r="E2" s="2488"/>
      <c r="F2" s="2488"/>
      <c r="G2" s="2488"/>
      <c r="H2" s="2488"/>
      <c r="I2" s="2488"/>
      <c r="J2" s="2488"/>
      <c r="K2" s="2488"/>
      <c r="L2" s="1422"/>
    </row>
    <row r="3" spans="2:12" ht="15" x14ac:dyDescent="0.2">
      <c r="B3" s="2489" t="s">
        <v>1474</v>
      </c>
      <c r="C3" s="2489"/>
      <c r="D3" s="2489"/>
      <c r="E3" s="2489"/>
      <c r="F3" s="2489"/>
      <c r="G3" s="2489"/>
      <c r="H3" s="2489"/>
      <c r="I3" s="2489"/>
      <c r="J3" s="2489"/>
      <c r="K3" s="2489"/>
      <c r="L3" s="1422"/>
    </row>
    <row r="4" spans="2:12" ht="15" x14ac:dyDescent="0.2">
      <c r="B4" s="2466" t="str">
        <f>'[1]Single Audit Cover'!A4</f>
        <v>Year Ending June 30, 2016</v>
      </c>
      <c r="C4" s="2466"/>
      <c r="D4" s="2466"/>
      <c r="E4" s="2466"/>
      <c r="F4" s="2466"/>
      <c r="G4" s="2466"/>
      <c r="H4" s="2466"/>
      <c r="I4" s="2466"/>
      <c r="J4" s="2466"/>
      <c r="K4" s="2466"/>
      <c r="L4" s="1422"/>
    </row>
    <row r="6" spans="2:12" x14ac:dyDescent="0.2">
      <c r="B6" s="1421"/>
      <c r="C6" s="1420"/>
      <c r="D6" s="1419" t="s">
        <v>1539</v>
      </c>
      <c r="E6" s="1416" t="s">
        <v>624</v>
      </c>
      <c r="F6" s="1418"/>
      <c r="G6" s="1417" t="s">
        <v>1538</v>
      </c>
      <c r="H6" s="1416"/>
      <c r="I6" s="1415"/>
      <c r="J6" s="1414"/>
      <c r="K6" s="1413"/>
    </row>
    <row r="7" spans="2:12" ht="15.75" x14ac:dyDescent="0.25">
      <c r="B7" s="2048" t="s">
        <v>2086</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1857</v>
      </c>
      <c r="F8" s="1409" t="s">
        <v>1955</v>
      </c>
      <c r="G8" s="1408" t="s">
        <v>1857</v>
      </c>
      <c r="H8" s="1407" t="s">
        <v>1955</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2076</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2087</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2077</v>
      </c>
      <c r="C36" s="1376"/>
      <c r="D36" s="1375"/>
      <c r="E36" s="1373"/>
      <c r="F36" s="1373"/>
      <c r="G36" s="1373"/>
      <c r="H36" s="1373"/>
      <c r="I36" s="1374"/>
      <c r="J36" s="1374"/>
      <c r="K36" s="1373"/>
    </row>
    <row r="37" spans="2:11" ht="13.5" x14ac:dyDescent="0.2">
      <c r="B37" s="1984" t="s">
        <v>2019</v>
      </c>
      <c r="C37" s="1376"/>
      <c r="D37" s="1375"/>
      <c r="E37" s="1373"/>
      <c r="F37" s="1373"/>
      <c r="G37" s="1373"/>
      <c r="H37" s="1373"/>
      <c r="I37" s="1374"/>
      <c r="J37" s="1374"/>
      <c r="K37" s="1373"/>
    </row>
    <row r="38" spans="2:11" ht="11.1" customHeight="1" x14ac:dyDescent="0.2">
      <c r="B38" s="1373" t="s">
        <v>2020</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R28" sqref="R28"/>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94" t="str">
        <f>'Single Audit Cover'!A7</f>
        <v>Educ for Employment Sys 330</v>
      </c>
      <c r="B1" s="2495"/>
      <c r="C1" s="2495"/>
      <c r="D1" s="2495"/>
      <c r="E1" s="1435"/>
    </row>
    <row r="2" spans="1:7" ht="13.5" customHeight="1" x14ac:dyDescent="0.2">
      <c r="A2" s="2496">
        <f>'Single Audit Cover'!E7</f>
        <v>9010008046</v>
      </c>
      <c r="B2" s="2497"/>
      <c r="C2" s="2497"/>
      <c r="D2" s="2497"/>
      <c r="E2" s="1424"/>
    </row>
    <row r="3" spans="1:7" ht="15.75" customHeight="1" x14ac:dyDescent="0.25">
      <c r="A3" s="2498" t="s">
        <v>1545</v>
      </c>
      <c r="B3" s="2499"/>
      <c r="C3" s="2499"/>
      <c r="D3" s="2499"/>
      <c r="E3" s="1434"/>
    </row>
    <row r="4" spans="1:7" ht="13.5" customHeight="1" x14ac:dyDescent="0.25">
      <c r="A4" s="2500" t="str">
        <f>'[1]Single Audit Cover'!A4</f>
        <v>Year Ending June 30, 2016</v>
      </c>
      <c r="B4" s="2501"/>
      <c r="C4" s="2501"/>
      <c r="D4" s="2501"/>
      <c r="E4" s="1434"/>
    </row>
    <row r="5" spans="1:7" ht="8.25" customHeight="1" x14ac:dyDescent="0.2">
      <c r="C5" s="1368"/>
      <c r="D5" s="1368"/>
    </row>
    <row r="6" spans="1:7" ht="13.5" customHeight="1" x14ac:dyDescent="0.2">
      <c r="A6" s="1358" t="s">
        <v>1912</v>
      </c>
      <c r="C6" s="1368"/>
      <c r="D6" s="1368"/>
    </row>
    <row r="7" spans="1:7" ht="60.95" customHeight="1" x14ac:dyDescent="0.2">
      <c r="A7" s="2502" t="s">
        <v>2021</v>
      </c>
      <c r="B7" s="2503"/>
      <c r="C7" s="2503"/>
      <c r="D7" s="2503"/>
      <c r="E7" s="1433"/>
    </row>
    <row r="8" spans="1:7" ht="12" customHeight="1" x14ac:dyDescent="0.2">
      <c r="A8" s="1358"/>
      <c r="B8" s="2046"/>
      <c r="C8" s="2046"/>
      <c r="D8" s="2046"/>
      <c r="E8" s="1433"/>
    </row>
    <row r="9" spans="1:7" ht="21.75" customHeight="1" x14ac:dyDescent="0.2">
      <c r="A9" s="2053" t="s">
        <v>2070</v>
      </c>
      <c r="B9" s="2057"/>
      <c r="C9" s="2057"/>
      <c r="D9" s="2057"/>
      <c r="E9" s="2058"/>
      <c r="F9" s="2056"/>
      <c r="G9" s="2056"/>
    </row>
    <row r="10" spans="1:7" ht="15" customHeight="1" x14ac:dyDescent="0.2">
      <c r="A10" s="2059" t="s">
        <v>2071</v>
      </c>
      <c r="B10" s="2060"/>
      <c r="C10" s="2061"/>
      <c r="D10" s="2062" t="s">
        <v>2072</v>
      </c>
      <c r="E10" s="2061"/>
      <c r="F10" s="2062" t="s">
        <v>106</v>
      </c>
      <c r="G10" s="2056"/>
    </row>
    <row r="11" spans="1:7" ht="22.5" customHeight="1" x14ac:dyDescent="0.2">
      <c r="A11" s="1358" t="s">
        <v>2073</v>
      </c>
      <c r="C11" s="1354"/>
      <c r="D11" s="1354"/>
    </row>
    <row r="12" spans="1:7" x14ac:dyDescent="0.2">
      <c r="A12" s="2502" t="s">
        <v>1913</v>
      </c>
      <c r="B12" s="2503"/>
      <c r="C12" s="2503"/>
      <c r="D12" s="2503"/>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7"/>
      <c r="D16" s="2491"/>
      <c r="E16" s="2491"/>
      <c r="F16" s="2491"/>
    </row>
    <row r="17" spans="1:6" ht="20.65" customHeight="1" x14ac:dyDescent="0.2">
      <c r="A17" s="1799"/>
      <c r="B17" s="1429"/>
      <c r="C17" s="2047"/>
      <c r="D17" s="2491"/>
      <c r="E17" s="2491"/>
      <c r="F17" s="2491"/>
    </row>
    <row r="18" spans="1:6" ht="20.65" customHeight="1" x14ac:dyDescent="0.2">
      <c r="A18" s="1799"/>
      <c r="B18" s="1429"/>
      <c r="C18" s="2047"/>
      <c r="D18" s="2491"/>
      <c r="E18" s="2491"/>
      <c r="F18" s="2491"/>
    </row>
    <row r="19" spans="1:6" ht="20.65" customHeight="1" x14ac:dyDescent="0.2">
      <c r="A19" s="1799"/>
      <c r="B19" s="1429"/>
      <c r="C19" s="2047"/>
      <c r="D19" s="2491"/>
      <c r="E19" s="2491"/>
      <c r="F19" s="2491"/>
    </row>
    <row r="20" spans="1:6" ht="20.65" customHeight="1" x14ac:dyDescent="0.2">
      <c r="A20" s="1799"/>
      <c r="B20" s="1429"/>
      <c r="C20" s="2047"/>
      <c r="D20" s="2491"/>
      <c r="E20" s="2491"/>
      <c r="F20" s="2491"/>
    </row>
    <row r="21" spans="1:6" ht="20.65" customHeight="1" x14ac:dyDescent="0.2">
      <c r="A21" s="1799"/>
      <c r="B21" s="1429"/>
      <c r="C21" s="2047"/>
      <c r="D21" s="2491"/>
      <c r="E21" s="2491"/>
      <c r="F21" s="2491"/>
    </row>
    <row r="22" spans="1:6" ht="20.65" customHeight="1" x14ac:dyDescent="0.2">
      <c r="A22" s="1799"/>
      <c r="B22" s="1429"/>
      <c r="C22" s="2047"/>
      <c r="D22" s="2491"/>
      <c r="E22" s="2491"/>
      <c r="F22" s="2491"/>
    </row>
    <row r="23" spans="1:6" ht="20.65" customHeight="1" x14ac:dyDescent="0.2">
      <c r="A23" s="1799"/>
      <c r="B23" s="1429"/>
      <c r="C23" s="2047"/>
      <c r="D23" s="2491"/>
      <c r="E23" s="2491"/>
      <c r="F23" s="2491"/>
    </row>
    <row r="24" spans="1:6" ht="20.65" customHeight="1" x14ac:dyDescent="0.2">
      <c r="A24" s="1799"/>
      <c r="B24" s="1429"/>
      <c r="C24" s="2047"/>
      <c r="D24" s="2491"/>
      <c r="E24" s="2491"/>
      <c r="F24" s="2491"/>
    </row>
    <row r="25" spans="1:6" ht="20.65" customHeight="1" x14ac:dyDescent="0.2">
      <c r="A25" s="1799"/>
      <c r="B25" s="1429"/>
      <c r="C25" s="2047"/>
      <c r="D25" s="2491"/>
      <c r="E25" s="2491"/>
      <c r="F25" s="2491"/>
    </row>
    <row r="26" spans="1:6" ht="20.65" customHeight="1" x14ac:dyDescent="0.2">
      <c r="A26" s="1799"/>
      <c r="B26" s="1429"/>
      <c r="C26" s="2047"/>
      <c r="D26" s="2491"/>
      <c r="E26" s="2491"/>
      <c r="F26" s="2491"/>
    </row>
    <row r="27" spans="1:6" ht="20.65" customHeight="1" x14ac:dyDescent="0.2">
      <c r="A27" s="1799"/>
      <c r="B27" s="1429"/>
      <c r="C27" s="2047"/>
      <c r="D27" s="2491"/>
      <c r="E27" s="2491"/>
      <c r="F27" s="2491"/>
    </row>
    <row r="28" spans="1:6" ht="20.65" customHeight="1" x14ac:dyDescent="0.2">
      <c r="A28" s="1799"/>
      <c r="B28" s="1429"/>
      <c r="C28" s="2047"/>
      <c r="D28" s="2491"/>
      <c r="E28" s="2491"/>
      <c r="F28" s="2491"/>
    </row>
    <row r="29" spans="1:6" ht="10.5" customHeight="1" x14ac:dyDescent="0.2">
      <c r="A29" s="1534"/>
      <c r="B29" s="1731"/>
      <c r="C29" s="1732"/>
      <c r="D29" s="1733"/>
      <c r="E29" s="1428"/>
    </row>
    <row r="30" spans="1:6" ht="12" customHeight="1" x14ac:dyDescent="0.2">
      <c r="A30" s="1800" t="s">
        <v>2074</v>
      </c>
      <c r="B30" s="1731"/>
      <c r="C30" s="1732"/>
      <c r="D30" s="1733"/>
      <c r="E30" s="1428"/>
    </row>
    <row r="31" spans="1:6" ht="21.75" customHeight="1" x14ac:dyDescent="0.2">
      <c r="A31" s="2492" t="s">
        <v>1914</v>
      </c>
      <c r="B31" s="2492"/>
      <c r="C31" s="2492"/>
      <c r="D31" s="2492"/>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2075</v>
      </c>
      <c r="B34" s="1731"/>
      <c r="C34" s="1732"/>
      <c r="D34" s="1733"/>
      <c r="E34" s="1428"/>
    </row>
    <row r="35" spans="1:5" ht="14.25" customHeight="1" x14ac:dyDescent="0.2">
      <c r="A35" s="1534" t="s">
        <v>1911</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93" t="s">
        <v>2022</v>
      </c>
      <c r="C45" s="2493"/>
      <c r="D45" s="2493"/>
      <c r="E45" s="1424"/>
    </row>
    <row r="46" spans="1:5" s="1373" customFormat="1" ht="33.75" customHeight="1" x14ac:dyDescent="0.2">
      <c r="A46" s="1423">
        <v>6</v>
      </c>
      <c r="B46" s="2490" t="s">
        <v>2078</v>
      </c>
      <c r="C46" s="2490"/>
      <c r="D46" s="2490"/>
    </row>
    <row r="47" spans="1:5" ht="45.75" customHeight="1" x14ac:dyDescent="0.2">
      <c r="A47" s="1423">
        <v>7</v>
      </c>
      <c r="B47" s="2490" t="s">
        <v>2079</v>
      </c>
      <c r="C47" s="2490"/>
      <c r="D47" s="2490"/>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8" zoomScale="110" zoomScaleNormal="110" workbookViewId="0">
      <selection activeCell="R28" sqref="R28"/>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10" t="str">
        <f>'Single Audit Cover'!A7</f>
        <v>Educ for Employment Sys 330</v>
      </c>
      <c r="C1" s="2511"/>
      <c r="D1" s="2511"/>
      <c r="E1" s="2511"/>
      <c r="F1" s="2511"/>
      <c r="G1" s="2511"/>
      <c r="H1" s="2511"/>
      <c r="I1" s="2511"/>
      <c r="J1" s="1474"/>
    </row>
    <row r="2" spans="2:10" s="1368" customFormat="1" ht="12.75" customHeight="1" x14ac:dyDescent="0.2">
      <c r="B2" s="2512">
        <f>'Single Audit Cover'!E7</f>
        <v>9010008046</v>
      </c>
      <c r="C2" s="2513"/>
      <c r="D2" s="2513"/>
      <c r="E2" s="2513"/>
      <c r="F2" s="2513"/>
      <c r="G2" s="2513"/>
      <c r="H2" s="2513"/>
      <c r="I2" s="2513"/>
      <c r="J2" s="1474"/>
    </row>
    <row r="3" spans="2:10" s="1368" customFormat="1" ht="12.75" customHeight="1" x14ac:dyDescent="0.2">
      <c r="B3" s="2514" t="s">
        <v>1567</v>
      </c>
      <c r="C3" s="2501"/>
      <c r="D3" s="2501"/>
      <c r="E3" s="2501"/>
      <c r="F3" s="2501"/>
      <c r="G3" s="2501"/>
      <c r="H3" s="2501"/>
      <c r="I3" s="2501"/>
      <c r="J3" s="1473"/>
    </row>
    <row r="4" spans="2:10" s="1368" customFormat="1" ht="12.75" customHeight="1" x14ac:dyDescent="0.2">
      <c r="B4" s="2514" t="str">
        <f>'[1]Single Audit Cover'!A4</f>
        <v>Year Ending June 30, 2016</v>
      </c>
      <c r="C4" s="2501"/>
      <c r="D4" s="2501"/>
      <c r="E4" s="2501"/>
      <c r="F4" s="2501"/>
      <c r="G4" s="2501"/>
      <c r="H4" s="2501"/>
      <c r="I4" s="2501"/>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14" t="s">
        <v>1566</v>
      </c>
      <c r="C7" s="2501"/>
      <c r="D7" s="2501"/>
      <c r="E7" s="2501"/>
      <c r="F7" s="2501"/>
      <c r="G7" s="2501"/>
      <c r="H7" s="2501"/>
      <c r="I7" s="2501"/>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09" t="s">
        <v>1385</v>
      </c>
      <c r="D11" s="2509"/>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t="s">
        <v>2090</v>
      </c>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t="s">
        <v>2090</v>
      </c>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2080</v>
      </c>
      <c r="C20" s="1456"/>
      <c r="D20" s="1455"/>
      <c r="E20" s="1444"/>
      <c r="F20" s="1373" t="s">
        <v>1053</v>
      </c>
      <c r="G20" s="1444" t="s">
        <v>2090</v>
      </c>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t="s">
        <v>2090</v>
      </c>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t="s">
        <v>2090</v>
      </c>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8" t="s">
        <v>2105</v>
      </c>
      <c r="E29" s="2508"/>
      <c r="F29" s="2508"/>
      <c r="G29" s="2508"/>
      <c r="H29" s="2508"/>
      <c r="I29" s="2508"/>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2081</v>
      </c>
      <c r="C33" s="1388"/>
      <c r="E33" s="1444"/>
      <c r="F33" s="1373" t="s">
        <v>1053</v>
      </c>
      <c r="G33" s="1444" t="s">
        <v>2090</v>
      </c>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t="s">
        <v>2105</v>
      </c>
      <c r="C37" s="2504" t="s">
        <v>2106</v>
      </c>
      <c r="D37" s="2505"/>
      <c r="E37" s="2505"/>
      <c r="F37" s="2505"/>
      <c r="G37" s="2505"/>
      <c r="H37" s="2505"/>
      <c r="I37" s="2506"/>
    </row>
    <row r="38" spans="1:9" ht="20.45" customHeight="1" x14ac:dyDescent="0.2">
      <c r="B38" s="1445"/>
      <c r="C38" s="2504"/>
      <c r="D38" s="2505"/>
      <c r="E38" s="2505"/>
      <c r="F38" s="2505"/>
      <c r="G38" s="2505"/>
      <c r="H38" s="2505"/>
      <c r="I38" s="2506"/>
    </row>
    <row r="39" spans="1:9" ht="20.65" customHeight="1" x14ac:dyDescent="0.2">
      <c r="B39" s="1445"/>
      <c r="C39" s="2504"/>
      <c r="D39" s="2505"/>
      <c r="E39" s="2505"/>
      <c r="F39" s="2505"/>
      <c r="G39" s="2505"/>
      <c r="H39" s="2505"/>
      <c r="I39" s="2506"/>
    </row>
    <row r="40" spans="1:9" ht="20.65" customHeight="1" x14ac:dyDescent="0.2">
      <c r="B40" s="1445"/>
      <c r="C40" s="2504"/>
      <c r="D40" s="2505"/>
      <c r="E40" s="2505"/>
      <c r="F40" s="2505"/>
      <c r="G40" s="2505"/>
      <c r="H40" s="2505"/>
      <c r="I40" s="2506"/>
    </row>
    <row r="41" spans="1:9" ht="20.65" customHeight="1" x14ac:dyDescent="0.2">
      <c r="B41" s="1445"/>
      <c r="C41" s="2504"/>
      <c r="D41" s="2505"/>
      <c r="E41" s="2505"/>
      <c r="F41" s="2505"/>
      <c r="G41" s="2505"/>
      <c r="H41" s="2505"/>
      <c r="I41" s="2506"/>
    </row>
    <row r="42" spans="1:9" ht="20.65" customHeight="1" x14ac:dyDescent="0.2">
      <c r="B42" s="1445"/>
      <c r="C42" s="2504"/>
      <c r="D42" s="2505"/>
      <c r="E42" s="2505"/>
      <c r="F42" s="2505"/>
      <c r="G42" s="2505"/>
      <c r="H42" s="2505"/>
      <c r="I42" s="2506"/>
    </row>
    <row r="43" spans="1:9" ht="6.2" customHeight="1" x14ac:dyDescent="0.2"/>
    <row r="44" spans="1:9" x14ac:dyDescent="0.2">
      <c r="B44" s="1376" t="s">
        <v>1552</v>
      </c>
      <c r="C44" s="1388"/>
      <c r="D44" s="1388"/>
      <c r="E44" s="2507"/>
      <c r="F44" s="2507"/>
      <c r="G44" s="2507"/>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R28" sqref="R28"/>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10" t="str">
        <f>'Single Audit Cover'!A7</f>
        <v>Educ for Employment Sys 330</v>
      </c>
      <c r="C1" s="2510"/>
      <c r="D1" s="2510"/>
      <c r="E1" s="2510"/>
      <c r="F1" s="2510"/>
      <c r="G1" s="2510"/>
      <c r="H1" s="2510"/>
      <c r="I1" s="2510"/>
      <c r="J1" s="2510"/>
      <c r="K1" s="2510"/>
      <c r="L1" s="1522"/>
      <c r="M1" s="1522"/>
    </row>
    <row r="2" spans="1:13" ht="12" customHeight="1" x14ac:dyDescent="0.2">
      <c r="B2" s="2512">
        <f>'Single Audit Cover'!E7</f>
        <v>9010008046</v>
      </c>
      <c r="C2" s="2512"/>
      <c r="D2" s="2512"/>
      <c r="E2" s="2512"/>
      <c r="F2" s="2512"/>
      <c r="G2" s="2512"/>
      <c r="H2" s="2512"/>
      <c r="I2" s="2512"/>
      <c r="J2" s="2512"/>
      <c r="K2" s="2512"/>
      <c r="L2" s="1521"/>
      <c r="M2" s="1520"/>
    </row>
    <row r="3" spans="1:13" ht="10.35" customHeight="1" x14ac:dyDescent="0.2">
      <c r="B3" s="2500" t="s">
        <v>1567</v>
      </c>
      <c r="C3" s="2500"/>
      <c r="D3" s="2500"/>
      <c r="E3" s="2500"/>
      <c r="F3" s="2500"/>
      <c r="G3" s="2500"/>
      <c r="H3" s="2500"/>
      <c r="I3" s="2500"/>
      <c r="J3" s="2500"/>
      <c r="K3" s="2500"/>
      <c r="L3" s="1519"/>
      <c r="M3" s="1519"/>
    </row>
    <row r="4" spans="1:13" ht="11.1" customHeight="1" x14ac:dyDescent="0.2">
      <c r="B4" s="2517" t="str">
        <f>'[1]Single Audit Cover'!A4</f>
        <v>Year Ending June 30, 2016</v>
      </c>
      <c r="C4" s="2517"/>
      <c r="D4" s="2517"/>
      <c r="E4" s="2517"/>
      <c r="F4" s="2517"/>
      <c r="G4" s="2517"/>
      <c r="H4" s="2517"/>
      <c r="I4" s="2517"/>
      <c r="J4" s="2517"/>
      <c r="K4" s="2517"/>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7" t="s">
        <v>1587</v>
      </c>
      <c r="C7" s="2517"/>
      <c r="D7" s="2518"/>
      <c r="E7" s="2518"/>
      <c r="F7" s="2518"/>
      <c r="G7" s="2518"/>
      <c r="H7" s="2518"/>
      <c r="I7" s="2518"/>
      <c r="J7" s="2518"/>
      <c r="K7" s="2518"/>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1956</v>
      </c>
      <c r="D10" s="1741">
        <v>1</v>
      </c>
      <c r="E10" s="1427"/>
      <c r="F10" s="1432" t="s">
        <v>1585</v>
      </c>
      <c r="G10" s="1514" t="s">
        <v>2090</v>
      </c>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16" t="s">
        <v>2110</v>
      </c>
      <c r="C14" s="2516"/>
      <c r="D14" s="2516"/>
      <c r="E14" s="2516"/>
      <c r="F14" s="2516"/>
      <c r="G14" s="2516"/>
      <c r="H14" s="2516"/>
      <c r="I14" s="2516"/>
      <c r="J14" s="2516"/>
      <c r="K14" s="2516"/>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16" t="s">
        <v>2111</v>
      </c>
      <c r="C17" s="2516"/>
      <c r="D17" s="2516"/>
      <c r="E17" s="2516"/>
      <c r="F17" s="2516"/>
      <c r="G17" s="2516"/>
      <c r="H17" s="2516"/>
      <c r="I17" s="2516"/>
      <c r="J17" s="2516"/>
      <c r="K17" s="2516"/>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9" t="s">
        <v>2112</v>
      </c>
      <c r="C20" s="2519"/>
      <c r="D20" s="2516"/>
      <c r="E20" s="2516"/>
      <c r="F20" s="2516"/>
      <c r="G20" s="2516"/>
      <c r="H20" s="2516"/>
      <c r="I20" s="2516"/>
      <c r="J20" s="2516"/>
      <c r="K20" s="2516"/>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16" t="s">
        <v>2113</v>
      </c>
      <c r="C23" s="2516"/>
      <c r="D23" s="2516"/>
      <c r="E23" s="2516"/>
      <c r="F23" s="2516"/>
      <c r="G23" s="2516"/>
      <c r="H23" s="2516"/>
      <c r="I23" s="2516"/>
      <c r="J23" s="2516"/>
      <c r="K23" s="2516"/>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16" t="s">
        <v>2114</v>
      </c>
      <c r="C26" s="2516"/>
      <c r="D26" s="2516"/>
      <c r="E26" s="2516"/>
      <c r="F26" s="2516"/>
      <c r="G26" s="2516"/>
      <c r="H26" s="2516"/>
      <c r="I26" s="2516"/>
      <c r="J26" s="2516"/>
      <c r="K26" s="2516"/>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20" t="s">
        <v>2115</v>
      </c>
      <c r="C29" s="2520"/>
      <c r="D29" s="2516"/>
      <c r="E29" s="2516"/>
      <c r="F29" s="2516"/>
      <c r="G29" s="2516"/>
      <c r="H29" s="2516"/>
      <c r="I29" s="2516"/>
      <c r="J29" s="2516"/>
      <c r="K29" s="2516"/>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15" t="s">
        <v>2116</v>
      </c>
      <c r="C32" s="2515"/>
      <c r="D32" s="2516"/>
      <c r="E32" s="2516"/>
      <c r="F32" s="2516"/>
      <c r="G32" s="2516"/>
      <c r="H32" s="2516"/>
      <c r="I32" s="2516"/>
      <c r="J32" s="2516"/>
      <c r="K32" s="2516"/>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2023</v>
      </c>
      <c r="C40" s="1373"/>
      <c r="L40" s="1476"/>
    </row>
    <row r="41" spans="2:13" ht="9.6" customHeight="1" x14ac:dyDescent="0.2">
      <c r="B41" s="1373" t="s">
        <v>2024</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2082</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R28" sqref="R28"/>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24" t="str">
        <f>'Single Audit Cover'!A7</f>
        <v>Educ for Employment Sys 330</v>
      </c>
      <c r="C1" s="2524"/>
      <c r="D1" s="2524"/>
      <c r="E1" s="2524"/>
      <c r="F1" s="2524"/>
      <c r="G1" s="2524"/>
      <c r="H1" s="2524"/>
      <c r="I1" s="2524"/>
      <c r="J1" s="2524"/>
      <c r="K1" s="2524"/>
      <c r="L1" s="1543"/>
    </row>
    <row r="2" spans="1:12" ht="12.75" customHeight="1" x14ac:dyDescent="0.2">
      <c r="B2" s="2525">
        <f>'Single Audit Cover'!E7</f>
        <v>9010008046</v>
      </c>
      <c r="C2" s="2525"/>
      <c r="D2" s="2525"/>
      <c r="E2" s="2525"/>
      <c r="F2" s="2525"/>
      <c r="G2" s="2525"/>
      <c r="H2" s="2525"/>
      <c r="I2" s="2525"/>
      <c r="J2" s="2525"/>
      <c r="K2" s="2525"/>
      <c r="L2" s="1542"/>
    </row>
    <row r="3" spans="1:12" ht="12.75" customHeight="1" x14ac:dyDescent="0.2">
      <c r="B3" s="2500" t="s">
        <v>1567</v>
      </c>
      <c r="C3" s="2500"/>
      <c r="D3" s="2500"/>
      <c r="E3" s="2500"/>
      <c r="F3" s="2500"/>
      <c r="G3" s="2500"/>
      <c r="H3" s="2500"/>
      <c r="I3" s="2500"/>
      <c r="J3" s="2500"/>
      <c r="K3" s="2500"/>
      <c r="L3" s="1519"/>
    </row>
    <row r="4" spans="1:12" ht="12.75" customHeight="1" x14ac:dyDescent="0.2">
      <c r="B4" s="2500" t="str">
        <f>'[1]Single Audit Cover'!A4</f>
        <v>Year Ending June 30, 2016</v>
      </c>
      <c r="C4" s="2500"/>
      <c r="D4" s="2500"/>
      <c r="E4" s="2500"/>
      <c r="F4" s="2500"/>
      <c r="G4" s="2500"/>
      <c r="H4" s="2500"/>
      <c r="I4" s="2500"/>
      <c r="J4" s="2500"/>
      <c r="K4" s="2500"/>
      <c r="L4" s="1519"/>
    </row>
    <row r="5" spans="1:12" ht="5.25" customHeight="1" x14ac:dyDescent="0.2">
      <c r="B5" s="1354" t="s">
        <v>1390</v>
      </c>
      <c r="C5" s="1354"/>
      <c r="L5" s="1427"/>
    </row>
    <row r="6" spans="1:12" ht="30.75" customHeight="1" x14ac:dyDescent="0.2">
      <c r="A6" s="1427"/>
      <c r="B6" s="2526" t="s">
        <v>1608</v>
      </c>
      <c r="C6" s="2526"/>
      <c r="D6" s="2526"/>
      <c r="E6" s="2526"/>
      <c r="F6" s="2526"/>
      <c r="G6" s="2526"/>
      <c r="H6" s="2526"/>
      <c r="I6" s="2526"/>
      <c r="J6" s="2526"/>
      <c r="K6" s="2526"/>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1956</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8"/>
      <c r="G12" s="2508"/>
      <c r="H12" s="2508"/>
      <c r="I12" s="2508"/>
      <c r="J12" s="2508"/>
      <c r="K12" s="2508"/>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21"/>
      <c r="E14" s="2521"/>
      <c r="F14" s="2521"/>
      <c r="H14" s="1431" t="s">
        <v>1602</v>
      </c>
      <c r="I14" s="2522"/>
      <c r="J14" s="2522"/>
      <c r="K14" s="2522"/>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22"/>
      <c r="E16" s="2522"/>
      <c r="F16" s="2522"/>
      <c r="G16" s="2522"/>
      <c r="H16" s="2522"/>
      <c r="I16" s="2522"/>
      <c r="J16" s="2522"/>
      <c r="K16" s="2522"/>
      <c r="L16" s="1427"/>
    </row>
    <row r="17" spans="2:12" ht="13.5" customHeight="1" x14ac:dyDescent="0.2">
      <c r="B17" s="1432" t="s">
        <v>1600</v>
      </c>
      <c r="C17" s="1432"/>
      <c r="D17" s="2523"/>
      <c r="E17" s="2523"/>
      <c r="F17" s="2523"/>
      <c r="G17" s="2523"/>
      <c r="H17" s="2523"/>
      <c r="I17" s="2523"/>
      <c r="J17" s="2523"/>
      <c r="K17" s="2523"/>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16"/>
      <c r="C20" s="2516"/>
      <c r="D20" s="2516"/>
      <c r="E20" s="2516"/>
      <c r="F20" s="2516"/>
      <c r="G20" s="2516"/>
      <c r="H20" s="2516"/>
      <c r="I20" s="2516"/>
      <c r="J20" s="2516"/>
      <c r="K20" s="2516"/>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16"/>
      <c r="C23" s="2516"/>
      <c r="D23" s="2516"/>
      <c r="E23" s="2516"/>
      <c r="F23" s="2516"/>
      <c r="G23" s="2516"/>
      <c r="H23" s="2516"/>
      <c r="I23" s="2516"/>
      <c r="J23" s="2516"/>
      <c r="K23" s="2516"/>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16"/>
      <c r="C26" s="2516"/>
      <c r="D26" s="2516"/>
      <c r="E26" s="2516"/>
      <c r="F26" s="2516"/>
      <c r="G26" s="2516"/>
      <c r="H26" s="2516"/>
      <c r="I26" s="2516"/>
      <c r="J26" s="2516"/>
      <c r="K26" s="2516"/>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16"/>
      <c r="C29" s="2516"/>
      <c r="D29" s="2516"/>
      <c r="E29" s="2516"/>
      <c r="F29" s="2516"/>
      <c r="G29" s="2516"/>
      <c r="H29" s="2516"/>
      <c r="I29" s="2516"/>
      <c r="J29" s="2516"/>
      <c r="K29" s="2516"/>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16"/>
      <c r="C32" s="2516"/>
      <c r="D32" s="2516"/>
      <c r="E32" s="2516"/>
      <c r="F32" s="2516"/>
      <c r="G32" s="2516"/>
      <c r="H32" s="2516"/>
      <c r="I32" s="2516"/>
      <c r="J32" s="2516"/>
      <c r="K32" s="2516"/>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16"/>
      <c r="C35" s="2516"/>
      <c r="D35" s="2516"/>
      <c r="E35" s="2516"/>
      <c r="F35" s="2516"/>
      <c r="G35" s="2516"/>
      <c r="H35" s="2516"/>
      <c r="I35" s="2516"/>
      <c r="J35" s="2516"/>
      <c r="K35" s="2516"/>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16"/>
      <c r="C38" s="2516"/>
      <c r="D38" s="2516"/>
      <c r="E38" s="2516"/>
      <c r="F38" s="2516"/>
      <c r="G38" s="2516"/>
      <c r="H38" s="2516"/>
      <c r="I38" s="2516"/>
      <c r="J38" s="2516"/>
      <c r="K38" s="2516"/>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16"/>
      <c r="C41" s="2516"/>
      <c r="D41" s="2516"/>
      <c r="E41" s="2516"/>
      <c r="F41" s="2516"/>
      <c r="G41" s="2516"/>
      <c r="H41" s="2516"/>
      <c r="I41" s="2516"/>
      <c r="J41" s="2516"/>
      <c r="K41" s="2516"/>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2083</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R28" sqref="R28"/>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10" t="str">
        <f>'Single Audit Cover'!A7</f>
        <v>Educ for Employment Sys 330</v>
      </c>
      <c r="C1" s="2510"/>
      <c r="D1" s="2510"/>
      <c r="E1" s="1555"/>
    </row>
    <row r="2" spans="2:5" s="1388" customFormat="1" ht="12.75" customHeight="1" x14ac:dyDescent="0.2">
      <c r="B2" s="2512">
        <f>'Single Audit Cover'!E7</f>
        <v>9010008046</v>
      </c>
      <c r="C2" s="2512"/>
      <c r="D2" s="2512"/>
      <c r="E2" s="1554"/>
    </row>
    <row r="3" spans="2:5" s="1347" customFormat="1" ht="12.75" customHeight="1" x14ac:dyDescent="0.2">
      <c r="B3" s="2500" t="s">
        <v>1618</v>
      </c>
      <c r="C3" s="2500"/>
      <c r="D3" s="2500"/>
      <c r="E3" s="1979"/>
    </row>
    <row r="4" spans="2:5" s="1388" customFormat="1" ht="12.75" customHeight="1" x14ac:dyDescent="0.2">
      <c r="B4" s="2527" t="str">
        <f>'[1]Single Audit Cover'!A4</f>
        <v>Year Ending June 30, 2016</v>
      </c>
      <c r="C4" s="2527"/>
      <c r="D4" s="2527"/>
      <c r="E4" s="1553"/>
    </row>
    <row r="5" spans="2:5" s="1388" customFormat="1" ht="40.15" customHeight="1" x14ac:dyDescent="0.2">
      <c r="B5" s="1747" t="s">
        <v>2025</v>
      </c>
      <c r="C5" s="1534"/>
      <c r="D5" s="1534"/>
      <c r="E5" s="1534"/>
    </row>
    <row r="6" spans="2:5" s="1388" customFormat="1" ht="13.5" customHeight="1" x14ac:dyDescent="0.2">
      <c r="B6" s="1552" t="s">
        <v>1617</v>
      </c>
      <c r="C6" s="1552" t="s">
        <v>1616</v>
      </c>
      <c r="D6" s="1552" t="s">
        <v>1615</v>
      </c>
    </row>
    <row r="7" spans="2:5" ht="56.25" customHeight="1" x14ac:dyDescent="0.2">
      <c r="B7" s="2066" t="s">
        <v>2123</v>
      </c>
      <c r="C7" s="2064"/>
      <c r="D7" s="2065"/>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2084</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R28" sqref="R28"/>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10" t="str">
        <f>'Single Audit Cover'!A7</f>
        <v>Educ for Employment Sys 330</v>
      </c>
      <c r="C1" s="2510"/>
      <c r="D1" s="2510"/>
      <c r="E1" s="2510"/>
      <c r="F1" s="1543"/>
      <c r="G1" s="1543"/>
      <c r="H1" s="1543"/>
      <c r="I1" s="1543"/>
      <c r="J1" s="1543"/>
      <c r="K1" s="1543"/>
      <c r="L1" s="1543"/>
    </row>
    <row r="2" spans="2:12" ht="13.5" customHeight="1" x14ac:dyDescent="0.2">
      <c r="B2" s="2512">
        <f>'Single Audit Cover'!E7</f>
        <v>9010008046</v>
      </c>
      <c r="C2" s="2512"/>
      <c r="D2" s="2512"/>
      <c r="E2" s="2512"/>
      <c r="F2" s="1542"/>
      <c r="G2" s="1542"/>
      <c r="H2" s="1542"/>
      <c r="I2" s="1542"/>
      <c r="J2" s="1542"/>
      <c r="K2" s="1542"/>
      <c r="L2" s="1542"/>
    </row>
    <row r="3" spans="2:12" ht="13.5" customHeight="1" x14ac:dyDescent="0.2">
      <c r="B3" s="2500" t="s">
        <v>1626</v>
      </c>
      <c r="C3" s="2500"/>
      <c r="D3" s="2500"/>
      <c r="E3" s="2500"/>
      <c r="F3" s="1979"/>
      <c r="G3" s="1979"/>
      <c r="H3" s="1979"/>
      <c r="I3" s="1979"/>
      <c r="J3" s="1979"/>
      <c r="K3" s="1979"/>
      <c r="L3" s="1979"/>
    </row>
    <row r="4" spans="2:12" ht="13.5" customHeight="1" x14ac:dyDescent="0.2">
      <c r="B4" s="2528" t="str">
        <f>'[1]Single Audit Cover'!A4</f>
        <v>Year Ending June 30, 2016</v>
      </c>
      <c r="C4" s="2528"/>
      <c r="D4" s="2528"/>
      <c r="E4" s="2528"/>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1956</v>
      </c>
      <c r="D8" s="1754">
        <v>1</v>
      </c>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20" t="s">
        <v>2109</v>
      </c>
      <c r="C11" s="2520"/>
      <c r="D11" s="2516"/>
      <c r="E11" s="2516"/>
    </row>
    <row r="12" spans="2:12" ht="13.5" customHeight="1" x14ac:dyDescent="0.2">
      <c r="B12" s="1427"/>
      <c r="C12" s="1427"/>
      <c r="D12" s="1427"/>
    </row>
    <row r="13" spans="2:12" ht="13.5" customHeight="1" x14ac:dyDescent="0.2">
      <c r="B13" s="1321" t="s">
        <v>1622</v>
      </c>
      <c r="C13" s="1321"/>
      <c r="D13" s="1427"/>
    </row>
    <row r="14" spans="2:12" ht="76.5" customHeight="1" x14ac:dyDescent="0.2">
      <c r="B14" s="2520" t="s">
        <v>2107</v>
      </c>
      <c r="C14" s="2520"/>
      <c r="D14" s="2516"/>
      <c r="E14" s="2516"/>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2100</v>
      </c>
    </row>
    <row r="19" spans="2:5" ht="13.5" customHeight="1" x14ac:dyDescent="0.2">
      <c r="B19" s="1427"/>
      <c r="C19" s="1427"/>
      <c r="D19" s="1427"/>
    </row>
    <row r="20" spans="2:5" ht="54.75" customHeight="1" x14ac:dyDescent="0.2">
      <c r="B20" s="2067" t="s">
        <v>1619</v>
      </c>
      <c r="C20" s="1321"/>
      <c r="D20" s="1427"/>
      <c r="E20" s="2068" t="s">
        <v>2108</v>
      </c>
    </row>
    <row r="21" spans="2:5" ht="13.5" customHeight="1" x14ac:dyDescent="0.2">
      <c r="B21" s="1427"/>
      <c r="C21" s="1427"/>
      <c r="D21" s="1427"/>
      <c r="E21" s="1433"/>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2085</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scale="95"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9010008046</v>
      </c>
    </row>
    <row r="3" spans="1:2" x14ac:dyDescent="0.2">
      <c r="A3" t="s">
        <v>1132</v>
      </c>
      <c r="B3" s="1233" t="str">
        <f>COVER!A15</f>
        <v>Champaign-Ford</v>
      </c>
    </row>
    <row r="4" spans="1:2" x14ac:dyDescent="0.2">
      <c r="A4" t="s">
        <v>1188</v>
      </c>
      <c r="B4" s="1233" t="str">
        <f>COVER!A17</f>
        <v>Educ for Employment Sys 330</v>
      </c>
    </row>
    <row r="5" spans="1:2" x14ac:dyDescent="0.2">
      <c r="A5" t="s">
        <v>819</v>
      </c>
      <c r="B5" s="1233" t="str">
        <f>COVER!A38</f>
        <v>Nick Elder</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CASH</v>
      </c>
    </row>
    <row r="10" spans="1:2" x14ac:dyDescent="0.2">
      <c r="A10" t="s">
        <v>1152</v>
      </c>
      <c r="B10" s="1233">
        <f>COVER!B5</f>
        <v>0</v>
      </c>
    </row>
    <row r="11" spans="1:2" x14ac:dyDescent="0.2">
      <c r="A11" t="s">
        <v>1153</v>
      </c>
      <c r="B11" s="1233" t="str">
        <f>COVER!B6</f>
        <v>X</v>
      </c>
    </row>
    <row r="12" spans="1:2" x14ac:dyDescent="0.2">
      <c r="A12" s="13" t="s">
        <v>2058</v>
      </c>
      <c r="B12" s="1233" t="str">
        <f>IF(COVER!J29="x","Yes",IF(COVER!L29="X","No",0))</f>
        <v>No</v>
      </c>
    </row>
    <row r="13" spans="1:2" x14ac:dyDescent="0.2">
      <c r="A13" s="13" t="s">
        <v>2059</v>
      </c>
      <c r="B13" s="1233" t="str">
        <f>IF(COVER!J30="x","Yes",IF(COVER!L30="x","No",0))</f>
        <v>No</v>
      </c>
    </row>
    <row r="14" spans="1:2" x14ac:dyDescent="0.2">
      <c r="A14" t="s">
        <v>566</v>
      </c>
      <c r="B14" s="1233" t="str">
        <f>IF(COVER!J31="x","Yes",IF(COVER!L31="x","No",0))</f>
        <v>Yes</v>
      </c>
    </row>
    <row r="15" spans="1:2" x14ac:dyDescent="0.2">
      <c r="A15" t="s">
        <v>676</v>
      </c>
      <c r="B15" s="1233" t="str">
        <f>COVER!T23</f>
        <v>065-037016</v>
      </c>
    </row>
    <row r="16" spans="1:2" x14ac:dyDescent="0.2">
      <c r="A16" t="s">
        <v>501</v>
      </c>
      <c r="B16" s="1233" t="str">
        <f>COVER!T13</f>
        <v>Kemper CPA Group LLP</v>
      </c>
    </row>
    <row r="17" spans="1:2" x14ac:dyDescent="0.2">
      <c r="A17" t="s">
        <v>1052</v>
      </c>
      <c r="B17" s="1233" t="str">
        <f>COVER!T15</f>
        <v>Ryan Hawkins</v>
      </c>
    </row>
    <row r="18" spans="1:2" x14ac:dyDescent="0.2">
      <c r="A18" t="s">
        <v>1370</v>
      </c>
      <c r="B18" s="1233" t="str">
        <f>COVER!T17</f>
        <v>1213 S West St PO Box 447</v>
      </c>
    </row>
    <row r="19" spans="1:2" x14ac:dyDescent="0.2">
      <c r="A19" t="s">
        <v>1054</v>
      </c>
      <c r="B19" s="1233" t="str">
        <f>COVER!T25</f>
        <v>rhawkins@kcpag.com</v>
      </c>
    </row>
    <row r="20" spans="1:2" x14ac:dyDescent="0.2">
      <c r="A20" t="s">
        <v>1055</v>
      </c>
      <c r="B20" s="1233" t="str">
        <f>COVER!T19</f>
        <v>Olney</v>
      </c>
    </row>
    <row r="21" spans="1:2" x14ac:dyDescent="0.2">
      <c r="A21" t="s">
        <v>569</v>
      </c>
      <c r="B21" s="1233" t="str">
        <f>COVER!X19</f>
        <v>IL</v>
      </c>
    </row>
    <row r="22" spans="1:2" x14ac:dyDescent="0.2">
      <c r="A22" t="s">
        <v>1056</v>
      </c>
      <c r="B22" s="1233">
        <f>COVER!Z19</f>
        <v>62450</v>
      </c>
    </row>
    <row r="23" spans="1:2" x14ac:dyDescent="0.2">
      <c r="A23" t="s">
        <v>1372</v>
      </c>
      <c r="B23" s="1233" t="str">
        <f>COVER!T21</f>
        <v>618-395-2105</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Yes</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1908</v>
      </c>
      <c r="B49" s="1233" t="str">
        <f>IF('Aud Quest 2'!B51="x","Yes",IF('Aud Quest 2'!B51&lt;&gt;"x","0"))</f>
        <v>0</v>
      </c>
    </row>
    <row r="50" spans="1:4" x14ac:dyDescent="0.2">
      <c r="A50" s="13" t="s">
        <v>1907</v>
      </c>
      <c r="B50" s="1796">
        <f>'Aud Quest 2'!H51</f>
        <v>0</v>
      </c>
    </row>
    <row r="51" spans="1:4" x14ac:dyDescent="0.2">
      <c r="A51" s="13" t="s">
        <v>1909</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160265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160265</v>
      </c>
      <c r="D92" s="14" t="str">
        <f t="shared" si="0"/>
        <v>Error?</v>
      </c>
    </row>
    <row r="93" spans="1:4" x14ac:dyDescent="0.2">
      <c r="A93" s="55">
        <v>32</v>
      </c>
      <c r="B93" s="1233">
        <f>'Assets-Liab 5-6'!C41</f>
        <v>160265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1355727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1355727</v>
      </c>
      <c r="C279" s="14" t="s">
        <v>672</v>
      </c>
      <c r="D279" s="14" t="str">
        <f t="shared" si="3"/>
        <v>Error?</v>
      </c>
    </row>
    <row r="280" spans="1:4" x14ac:dyDescent="0.2">
      <c r="A280" s="55">
        <v>219</v>
      </c>
      <c r="B280" s="1233">
        <f>'Assets-Liab 5-6'!M40</f>
        <v>1355727</v>
      </c>
      <c r="D280" s="14" t="str">
        <f t="shared" si="3"/>
        <v>Error?</v>
      </c>
    </row>
    <row r="281" spans="1:4" x14ac:dyDescent="0.2">
      <c r="A281" s="55">
        <v>220</v>
      </c>
      <c r="B281" s="1233">
        <f>'Assets-Liab 5-6'!M41</f>
        <v>1355727</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0</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4508</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4508</v>
      </c>
      <c r="C727" s="14" t="s">
        <v>672</v>
      </c>
      <c r="D727" s="14" t="str">
        <f t="shared" si="10"/>
        <v>Error?</v>
      </c>
    </row>
    <row r="728" spans="1:4" x14ac:dyDescent="0.2">
      <c r="A728" s="55">
        <v>667</v>
      </c>
      <c r="B728" s="1233">
        <f>'Expenditures 15-22'!C44</f>
        <v>151563</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151563</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57313</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2648</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2648</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216032</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216032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0</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655</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655</v>
      </c>
      <c r="C785" s="14" t="s">
        <v>672</v>
      </c>
      <c r="D785" s="14" t="str">
        <f t="shared" si="11"/>
        <v>Error?</v>
      </c>
    </row>
    <row r="786" spans="1:4" x14ac:dyDescent="0.2">
      <c r="A786" s="55">
        <v>725</v>
      </c>
      <c r="B786" s="1233">
        <f>'Expenditures 15-22'!D44</f>
        <v>36008</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36008</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11725</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203</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203</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48591</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48591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200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200</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10210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10210</v>
      </c>
      <c r="C843" s="14" t="s">
        <v>672</v>
      </c>
      <c r="D843" s="14" t="str">
        <f t="shared" si="12"/>
        <v>Error?</v>
      </c>
    </row>
    <row r="844" spans="1:4" x14ac:dyDescent="0.2">
      <c r="A844" s="55">
        <v>783</v>
      </c>
      <c r="B844" s="1233">
        <f>'Expenditures 15-22'!E44</f>
        <v>15020</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15020</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14282</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14</v>
      </c>
      <c r="D855" s="14" t="str">
        <f t="shared" si="12"/>
        <v>Error?</v>
      </c>
    </row>
    <row r="856" spans="1:4" x14ac:dyDescent="0.2">
      <c r="A856" s="55">
        <v>795</v>
      </c>
      <c r="B856" s="1233">
        <f>'Expenditures 15-22'!E61</f>
        <v>1211</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1225</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40737</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76997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70739</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70739</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6569</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6569</v>
      </c>
      <c r="C901" s="14" t="s">
        <v>672</v>
      </c>
      <c r="D901" s="14" t="str">
        <f t="shared" si="13"/>
        <v>Error?</v>
      </c>
    </row>
    <row r="902" spans="1:4" x14ac:dyDescent="0.2">
      <c r="A902" s="55">
        <v>841</v>
      </c>
      <c r="B902" s="1233">
        <f>'Expenditures 15-22'!F44</f>
        <v>4930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5853</v>
      </c>
      <c r="D904" s="14" t="str">
        <f t="shared" si="13"/>
        <v>Error?</v>
      </c>
    </row>
    <row r="905" spans="1:4" x14ac:dyDescent="0.2">
      <c r="A905" s="55">
        <v>844</v>
      </c>
      <c r="B905" s="1233">
        <f>'Expenditures 15-22'!F47</f>
        <v>10783</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576</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1010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1010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18938</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89677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37123</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37123</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37123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738</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738</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405579</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406317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177037</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177037</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21942</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21942</v>
      </c>
      <c r="C1115" s="14" t="s">
        <v>672</v>
      </c>
      <c r="D1115" s="14" t="str">
        <f t="shared" si="16"/>
        <v>Error?</v>
      </c>
    </row>
    <row r="1116" spans="1:4" x14ac:dyDescent="0.2">
      <c r="A1116" s="55">
        <v>1055</v>
      </c>
      <c r="B1116" s="1233">
        <f>'Expenditures 15-22'!K44</f>
        <v>207521</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5853</v>
      </c>
      <c r="C1118" s="14" t="s">
        <v>672</v>
      </c>
      <c r="D1118" s="14" t="str">
        <f t="shared" si="16"/>
        <v>Error?</v>
      </c>
    </row>
    <row r="1119" spans="1:4" x14ac:dyDescent="0.2">
      <c r="A1119" s="55">
        <v>1058</v>
      </c>
      <c r="B1119" s="1233">
        <f>'Expenditures 15-22'!K47</f>
        <v>213374</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84634</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3875</v>
      </c>
      <c r="C1127" s="14" t="s">
        <v>672</v>
      </c>
      <c r="D1127" s="14" t="str">
        <f t="shared" si="16"/>
        <v>Error?</v>
      </c>
    </row>
    <row r="1128" spans="1:4" x14ac:dyDescent="0.2">
      <c r="A1128" s="55">
        <v>1067</v>
      </c>
      <c r="B1128" s="1233">
        <f>'Expenditures 15-22'!K61</f>
        <v>1211</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5086</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325036</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441639</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943712</v>
      </c>
      <c r="C1152" s="14" t="s">
        <v>672</v>
      </c>
      <c r="D1152" s="14" t="str">
        <f t="shared" si="17"/>
        <v>Error?</v>
      </c>
    </row>
    <row r="1153" spans="1:4" x14ac:dyDescent="0.2">
      <c r="A1153" s="55">
        <v>1092</v>
      </c>
      <c r="B1153" s="1233">
        <f>'Expenditures 15-22'!K115</f>
        <v>-16960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177225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160265</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1318604</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1318604</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37123</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37123</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1355727</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1355727</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1152302</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1152302</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41685</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41685</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1193987</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1193987</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161740</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161740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298313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334373</v>
      </c>
      <c r="C2088" s="14" t="s">
        <v>672</v>
      </c>
      <c r="D2088" s="14" t="str">
        <f t="shared" si="31"/>
        <v>Error?</v>
      </c>
    </row>
    <row r="2089" spans="1:4" x14ac:dyDescent="0.2">
      <c r="A2089" s="55">
        <v>2028</v>
      </c>
      <c r="B2089" s="1233">
        <f>'Expenditures 15-22'!K92</f>
        <v>107266</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163684</v>
      </c>
      <c r="C2551" s="14" t="s">
        <v>672</v>
      </c>
      <c r="D2551" s="14" t="str">
        <f t="shared" si="38"/>
        <v>Error?</v>
      </c>
    </row>
    <row r="2552" spans="1:4" x14ac:dyDescent="0.2">
      <c r="A2552" s="83">
        <v>2491</v>
      </c>
      <c r="D2552" s="14" t="str">
        <f t="shared" si="38"/>
        <v>OK</v>
      </c>
    </row>
    <row r="2553" spans="1:4" x14ac:dyDescent="0.2">
      <c r="A2553" s="55">
        <v>2492</v>
      </c>
      <c r="B2553" s="1233">
        <f>'Acct Summary 7-8'!C6</f>
        <v>478197</v>
      </c>
      <c r="C2553" s="14" t="s">
        <v>672</v>
      </c>
      <c r="D2553" s="14" t="str">
        <f t="shared" si="38"/>
        <v>Error?</v>
      </c>
    </row>
    <row r="2554" spans="1:4" x14ac:dyDescent="0.2">
      <c r="A2554" s="55">
        <v>2493</v>
      </c>
      <c r="B2554" s="1233">
        <f>'Acct Summary 7-8'!C7</f>
        <v>284871</v>
      </c>
      <c r="C2554" s="14" t="s">
        <v>672</v>
      </c>
      <c r="D2554" s="14" t="str">
        <f t="shared" si="38"/>
        <v>Error?</v>
      </c>
    </row>
    <row r="2555" spans="1:4" x14ac:dyDescent="0.2">
      <c r="A2555" s="55">
        <v>2494</v>
      </c>
      <c r="B2555" s="1233">
        <f>'Acct Summary 7-8'!C8</f>
        <v>926752</v>
      </c>
      <c r="C2555" s="14" t="s">
        <v>672</v>
      </c>
      <c r="D2555" s="14" t="str">
        <f t="shared" si="38"/>
        <v>Error?</v>
      </c>
    </row>
    <row r="2556" spans="1:4" x14ac:dyDescent="0.2">
      <c r="A2556" s="55">
        <v>2495</v>
      </c>
      <c r="B2556" s="1233">
        <f>'Acct Summary 7-8'!C12</f>
        <v>177037</v>
      </c>
      <c r="C2556" s="14" t="s">
        <v>672</v>
      </c>
      <c r="D2556" s="14" t="str">
        <f t="shared" si="38"/>
        <v>Error?</v>
      </c>
    </row>
    <row r="2557" spans="1:4" x14ac:dyDescent="0.2">
      <c r="A2557" s="55">
        <v>2496</v>
      </c>
      <c r="B2557" s="1233">
        <f>'Acct Summary 7-8'!C13</f>
        <v>325036</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441639</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943712</v>
      </c>
      <c r="C2561" s="14" t="s">
        <v>672</v>
      </c>
      <c r="D2561" s="14" t="str">
        <f t="shared" si="39"/>
        <v>Error?</v>
      </c>
    </row>
    <row r="2562" spans="1:4" x14ac:dyDescent="0.2">
      <c r="A2562" s="55">
        <v>2501</v>
      </c>
      <c r="B2562" s="1233">
        <f>'Acct Summary 7-8'!C20</f>
        <v>-16960</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57313</v>
      </c>
      <c r="D2718" s="14" t="str">
        <f t="shared" si="41"/>
        <v>Error?</v>
      </c>
    </row>
    <row r="2719" spans="1:4" x14ac:dyDescent="0.2">
      <c r="A2719" s="55">
        <v>2658</v>
      </c>
      <c r="B2719" s="1233">
        <f>'Expenditures 15-22'!D51</f>
        <v>11725</v>
      </c>
      <c r="D2719" s="14" t="str">
        <f t="shared" si="41"/>
        <v>Error?</v>
      </c>
    </row>
    <row r="2720" spans="1:4" x14ac:dyDescent="0.2">
      <c r="A2720" s="55">
        <v>2659</v>
      </c>
      <c r="B2720" s="1233">
        <f>'Expenditures 15-22'!E51</f>
        <v>14282</v>
      </c>
      <c r="D2720" s="14" t="str">
        <f t="shared" si="41"/>
        <v>Error?</v>
      </c>
    </row>
    <row r="2721" spans="1:4" x14ac:dyDescent="0.2">
      <c r="A2721" s="55">
        <v>2660</v>
      </c>
      <c r="B2721" s="1233">
        <f>'Expenditures 15-22'!F51</f>
        <v>576</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738</v>
      </c>
      <c r="D2723" s="14" t="str">
        <f t="shared" si="41"/>
        <v>Error?</v>
      </c>
    </row>
    <row r="2724" spans="1:4" x14ac:dyDescent="0.2">
      <c r="A2724" s="55">
        <v>2663</v>
      </c>
      <c r="B2724" s="1233">
        <f>'Expenditures 15-22'!K51</f>
        <v>84634</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36060</v>
      </c>
      <c r="C2789" s="14" t="s">
        <v>672</v>
      </c>
      <c r="D2789" s="14" t="str">
        <f t="shared" si="42"/>
        <v>Error?</v>
      </c>
    </row>
    <row r="2790" spans="1:4" x14ac:dyDescent="0.2">
      <c r="A2790" s="55">
        <v>2729</v>
      </c>
      <c r="B2790" s="1233">
        <f>'Expenditures 15-22'!E102</f>
        <v>36060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36060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298313</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334373</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-16960</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160265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52329</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979081</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52329</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996041</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160265</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284871</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31841</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127805</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127805</v>
      </c>
      <c r="C5087" s="14" t="s">
        <v>672</v>
      </c>
      <c r="D5087" s="14" t="str">
        <f t="shared" si="78"/>
        <v>Error?</v>
      </c>
    </row>
    <row r="5088" spans="1:4" x14ac:dyDescent="0.2">
      <c r="A5088" s="55">
        <v>5027</v>
      </c>
      <c r="B5088" s="1233">
        <f>'Revenues 9-14'!C65</f>
        <v>408</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408</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288</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288</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3342</v>
      </c>
      <c r="D5119" s="14" t="str">
        <f t="shared" ref="D5119:D5182" si="79">IF(ISBLANK(B5119),"OK",IF(A5119-B5119=0,"OK","Error?"))</f>
        <v>Error?</v>
      </c>
    </row>
    <row r="5120" spans="1:4" x14ac:dyDescent="0.2">
      <c r="A5120" s="55">
        <v>5059</v>
      </c>
      <c r="B5120" s="1233">
        <f>'Revenues 9-14'!C108</f>
        <v>35183</v>
      </c>
      <c r="C5120" s="14" t="s">
        <v>672</v>
      </c>
      <c r="D5120" s="14" t="str">
        <f t="shared" si="79"/>
        <v>Error?</v>
      </c>
    </row>
    <row r="5121" spans="1:4" x14ac:dyDescent="0.2">
      <c r="A5121" s="55">
        <v>5060</v>
      </c>
      <c r="B5121" s="1233">
        <f>'Revenues 9-14'!C109</f>
        <v>163684</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478197</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478197</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478197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478197</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284871</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284871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284871</v>
      </c>
      <c r="C5326" s="14" t="s">
        <v>672</v>
      </c>
      <c r="D5326" s="14" t="str">
        <f t="shared" si="82"/>
        <v>Error?</v>
      </c>
    </row>
    <row r="5327" spans="1:4" x14ac:dyDescent="0.2">
      <c r="A5327" s="55">
        <v>5266</v>
      </c>
      <c r="B5327" s="1233">
        <f>'Revenues 9-14'!C275</f>
        <v>926752</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-16960</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-0.10582472779459021</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68975</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68975</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107266</v>
      </c>
      <c r="D6989" s="14" t="str">
        <f t="shared" si="108"/>
        <v>Error?</v>
      </c>
    </row>
    <row r="6990" spans="1:4" x14ac:dyDescent="0.2">
      <c r="A6990">
        <v>6929</v>
      </c>
      <c r="B6990" s="1233">
        <f>'Expenditures 15-22'!K89</f>
        <v>107266</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107266</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68975</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68975</v>
      </c>
      <c r="D7624" s="14" t="str">
        <f t="shared" si="124"/>
        <v>Error?</v>
      </c>
      <c r="E7624" s="14" t="s">
        <v>20</v>
      </c>
    </row>
    <row r="7625" spans="1:5" x14ac:dyDescent="0.2">
      <c r="A7625">
        <f t="shared" si="123"/>
        <v>7564</v>
      </c>
      <c r="B7625" s="1233">
        <f>'Cap Outlay Deprec 27'!I17</f>
        <v>6897.5</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48582.5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1833</v>
      </c>
    </row>
    <row r="7757" spans="1:6" x14ac:dyDescent="0.2">
      <c r="A7757">
        <v>7696</v>
      </c>
      <c r="B7757" s="1233">
        <f>'Aud Quest 2'!E85</f>
        <v>0</v>
      </c>
      <c r="D7757" s="14" t="str">
        <f t="shared" si="127"/>
        <v>Error?</v>
      </c>
      <c r="E7757" s="24" t="s">
        <v>1649</v>
      </c>
      <c r="F7757" t="s">
        <v>1833</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1854</v>
      </c>
    </row>
    <row r="7765" spans="1:5" x14ac:dyDescent="0.2">
      <c r="A7765">
        <v>7704</v>
      </c>
      <c r="B7765" s="1233">
        <f>'Revenues 9-14'!C261</f>
        <v>0</v>
      </c>
      <c r="D7765" s="14" t="str">
        <f t="shared" si="127"/>
        <v>Error?</v>
      </c>
      <c r="E7765" s="24" t="s">
        <v>1863</v>
      </c>
    </row>
    <row r="7766" spans="1:5" x14ac:dyDescent="0.2">
      <c r="A7766">
        <v>7705</v>
      </c>
      <c r="B7766" s="1233">
        <f>'Revenues 9-14'!D261</f>
        <v>0</v>
      </c>
      <c r="D7766" s="14" t="str">
        <f t="shared" si="127"/>
        <v>Error?</v>
      </c>
      <c r="E7766" s="24" t="s">
        <v>1863</v>
      </c>
    </row>
    <row r="7767" spans="1:5" x14ac:dyDescent="0.2">
      <c r="A7767" s="813">
        <v>7706</v>
      </c>
      <c r="E7767" s="24"/>
    </row>
    <row r="7768" spans="1:5" x14ac:dyDescent="0.2">
      <c r="A7768">
        <v>7707</v>
      </c>
      <c r="B7768" s="1233">
        <f>'Revenues 9-14'!F261</f>
        <v>0</v>
      </c>
      <c r="D7768" s="14" t="str">
        <f t="shared" si="127"/>
        <v>Error?</v>
      </c>
      <c r="E7768" s="24" t="s">
        <v>1863</v>
      </c>
    </row>
    <row r="7769" spans="1:5" x14ac:dyDescent="0.2">
      <c r="A7769">
        <v>7708</v>
      </c>
      <c r="B7769" s="1233">
        <f>'Revenues 9-14'!G261</f>
        <v>0</v>
      </c>
      <c r="D7769" s="14" t="str">
        <f t="shared" si="127"/>
        <v>Error?</v>
      </c>
      <c r="E7769" s="24" t="s">
        <v>1863</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1864</v>
      </c>
    </row>
    <row r="7773" spans="1:5" x14ac:dyDescent="0.2">
      <c r="A7773">
        <v>7712</v>
      </c>
      <c r="B7773" s="1233">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2016-10-12T17:54:56Z</cp:lastPrinted>
  <dcterms:created xsi:type="dcterms:W3CDTF">2003-10-29T19:06:34Z</dcterms:created>
  <dcterms:modified xsi:type="dcterms:W3CDTF">2016-11-02T18:45:17Z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Financial Reporting</vt:lpwstr>
  </property>
  <property fmtid="{D5CDD505-2E9C-101B-9397-08002B2CF9AE}" pid="5" name="tabIndex">
    <vt:lpwstr>03-01</vt:lpwstr>
  </property>
  <property fmtid="{D5CDD505-2E9C-101B-9397-08002B2CF9AE}" pid="6" name="workpaperIndex">
    <vt:lpwstr>03-01c</vt:lpwstr>
  </property>
</Properties>
</file>